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87E7396A-140C-4D8F-AE21-EF01CF234DAA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5" sheetId="36" r:id="rId5"/>
    <sheet name="V6" sheetId="38" r:id="rId6"/>
    <sheet name="V7" sheetId="40" r:id="rId7"/>
    <sheet name="V8" sheetId="41" r:id="rId8"/>
    <sheet name="S2" sheetId="70" r:id="rId9"/>
    <sheet name="S4" sheetId="49" r:id="rId10"/>
    <sheet name="S10" sheetId="74" r:id="rId11"/>
    <sheet name="S12" sheetId="90" r:id="rId12"/>
  </sheets>
  <externalReferences>
    <externalReference r:id="rId13"/>
    <externalReference r:id="rId14"/>
  </externalReferences>
  <definedNames>
    <definedName name="_xlnm.Print_Area" localSheetId="10">'S10'!$A$1:$R$25</definedName>
    <definedName name="_xlnm.Print_Area" localSheetId="11">'S12'!$A$1:$R$19</definedName>
    <definedName name="_xlnm.Print_Area" localSheetId="8">'S2'!$A$1:$R$17</definedName>
    <definedName name="_xlnm.Print_Area" localSheetId="9">'S4'!$A$1:$R$15</definedName>
    <definedName name="_xlnm.Print_Area" localSheetId="1">'V1'!$A$1:$R$51</definedName>
    <definedName name="_xlnm.Print_Area" localSheetId="2">'V3'!$A$1:$R$18</definedName>
    <definedName name="_xlnm.Print_Area" localSheetId="3">'V4'!$A$1:$R$30</definedName>
    <definedName name="_xlnm.Print_Area" localSheetId="4">'V5'!$A$1:$R$19</definedName>
    <definedName name="_xlnm.Print_Area" localSheetId="5">'V6'!$A$1:$R$28</definedName>
    <definedName name="_xlnm.Print_Area" localSheetId="6">'V7'!$A$1:$R$15</definedName>
    <definedName name="_xlnm.Print_Area" localSheetId="7">'V8'!$A$1:$R$18</definedName>
    <definedName name="_xlnm.Print_Titles" localSheetId="0">Flächenklassifizierung!$A:$A</definedName>
    <definedName name="_xlnm.Print_Titles" localSheetId="10">'S10'!$4:$6</definedName>
    <definedName name="_xlnm.Print_Titles" localSheetId="11">'S12'!$4:$6</definedName>
    <definedName name="_xlnm.Print_Titles" localSheetId="8">'S2'!$4:$6</definedName>
    <definedName name="_xlnm.Print_Titles" localSheetId="9">'S4'!$4:$6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'V5'!$4:$6</definedName>
    <definedName name="_xlnm.Print_Titles" localSheetId="5">'V6'!$4:$6</definedName>
    <definedName name="_xlnm.Print_Titles" localSheetId="6">'V7'!$4:$6</definedName>
    <definedName name="_xlnm.Print_Titles" localSheetId="7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90" l="1"/>
  <c r="G20" i="38"/>
  <c r="G19" i="38"/>
  <c r="G18" i="38"/>
  <c r="G9" i="36"/>
  <c r="G7" i="36"/>
  <c r="G37" i="2"/>
  <c r="G35" i="2"/>
  <c r="G34" i="2"/>
  <c r="G31" i="2"/>
  <c r="G30" i="2"/>
  <c r="G29" i="2"/>
  <c r="G28" i="2"/>
  <c r="G27" i="2"/>
  <c r="G19" i="2"/>
  <c r="G18" i="2"/>
  <c r="G17" i="2"/>
  <c r="G16" i="2"/>
  <c r="G15" i="2"/>
  <c r="G14" i="2"/>
  <c r="G13" i="2"/>
  <c r="G11" i="2"/>
  <c r="A4" i="65"/>
  <c r="A4" i="35"/>
  <c r="A4" i="36"/>
  <c r="A4" i="38"/>
  <c r="A4" i="40"/>
  <c r="A4" i="41"/>
  <c r="A4" i="70"/>
  <c r="A4" i="49"/>
  <c r="A4" i="74"/>
  <c r="A4" i="90"/>
  <c r="A4" i="2"/>
  <c r="K7" i="49" l="1"/>
  <c r="R7" i="49" s="1"/>
  <c r="G7" i="49"/>
  <c r="Q7" i="49" s="1"/>
  <c r="L7" i="49"/>
  <c r="M7" i="49" s="1"/>
  <c r="H7" i="49"/>
  <c r="I7" i="49" s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7" i="65"/>
  <c r="H8" i="65"/>
  <c r="H9" i="65"/>
  <c r="H10" i="6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7" i="36"/>
  <c r="H8" i="36"/>
  <c r="H9" i="36"/>
  <c r="H10" i="36"/>
  <c r="H11" i="36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7" i="40"/>
  <c r="H7" i="41"/>
  <c r="H8" i="41"/>
  <c r="H9" i="41"/>
  <c r="H10" i="41"/>
  <c r="H11" i="41"/>
  <c r="H7" i="70"/>
  <c r="H8" i="70"/>
  <c r="H9" i="70"/>
  <c r="H7" i="74"/>
  <c r="H8" i="74"/>
  <c r="H9" i="74"/>
  <c r="H10" i="74"/>
  <c r="H11" i="74"/>
  <c r="H12" i="74"/>
  <c r="H13" i="74"/>
  <c r="H14" i="74"/>
  <c r="H15" i="74"/>
  <c r="H16" i="74"/>
  <c r="H17" i="74"/>
  <c r="H7" i="90"/>
  <c r="H8" i="90"/>
  <c r="H9" i="90"/>
  <c r="H10" i="90"/>
  <c r="H11" i="90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24" i="2"/>
  <c r="L25" i="2"/>
  <c r="L26" i="2"/>
  <c r="M26" i="2" s="1"/>
  <c r="L27" i="2"/>
  <c r="L28" i="2"/>
  <c r="L29" i="2"/>
  <c r="L30" i="2"/>
  <c r="M30" i="2" s="1"/>
  <c r="L31" i="2"/>
  <c r="L32" i="2"/>
  <c r="L33" i="2"/>
  <c r="L34" i="2"/>
  <c r="M34" i="2" s="1"/>
  <c r="L35" i="2"/>
  <c r="L36" i="2"/>
  <c r="L37" i="2"/>
  <c r="L38" i="2"/>
  <c r="M38" i="2" s="1"/>
  <c r="L39" i="2"/>
  <c r="L40" i="2"/>
  <c r="L41" i="2"/>
  <c r="L42" i="2"/>
  <c r="M42" i="2" s="1"/>
  <c r="L43" i="2"/>
  <c r="L7" i="65"/>
  <c r="L8" i="65"/>
  <c r="M8" i="65" s="1"/>
  <c r="L9" i="65"/>
  <c r="L10" i="65"/>
  <c r="L7" i="35"/>
  <c r="L8" i="35"/>
  <c r="L9" i="35"/>
  <c r="L10" i="35"/>
  <c r="M10" i="35" s="1"/>
  <c r="L11" i="35"/>
  <c r="L12" i="35"/>
  <c r="L13" i="35"/>
  <c r="L14" i="35"/>
  <c r="M14" i="35" s="1"/>
  <c r="L15" i="35"/>
  <c r="L16" i="35"/>
  <c r="L17" i="35"/>
  <c r="L18" i="35"/>
  <c r="M18" i="35" s="1"/>
  <c r="L19" i="35"/>
  <c r="L20" i="35"/>
  <c r="L21" i="35"/>
  <c r="L22" i="35"/>
  <c r="M22" i="35" s="1"/>
  <c r="L7" i="36"/>
  <c r="L8" i="36"/>
  <c r="M8" i="36" s="1"/>
  <c r="L9" i="36"/>
  <c r="L10" i="36"/>
  <c r="L11" i="36"/>
  <c r="L7" i="38"/>
  <c r="L8" i="38"/>
  <c r="L9" i="38"/>
  <c r="L10" i="38"/>
  <c r="M10" i="38" s="1"/>
  <c r="L11" i="38"/>
  <c r="L12" i="38"/>
  <c r="L13" i="38"/>
  <c r="L14" i="38"/>
  <c r="M14" i="38" s="1"/>
  <c r="L15" i="38"/>
  <c r="L16" i="38"/>
  <c r="L17" i="38"/>
  <c r="L18" i="38"/>
  <c r="M18" i="38" s="1"/>
  <c r="L19" i="38"/>
  <c r="L20" i="38"/>
  <c r="L7" i="40"/>
  <c r="L7" i="41"/>
  <c r="L8" i="41"/>
  <c r="L9" i="41"/>
  <c r="L10" i="41"/>
  <c r="M10" i="41" s="1"/>
  <c r="L11" i="41"/>
  <c r="L7" i="70"/>
  <c r="L8" i="70"/>
  <c r="L9" i="70"/>
  <c r="L7" i="74"/>
  <c r="L8" i="74"/>
  <c r="M8" i="74" s="1"/>
  <c r="L9" i="74"/>
  <c r="L10" i="74"/>
  <c r="L11" i="74"/>
  <c r="L12" i="74"/>
  <c r="M12" i="74" s="1"/>
  <c r="L13" i="74"/>
  <c r="L14" i="74"/>
  <c r="L15" i="74"/>
  <c r="L16" i="74"/>
  <c r="M16" i="74" s="1"/>
  <c r="L17" i="74"/>
  <c r="L7" i="90"/>
  <c r="L8" i="90"/>
  <c r="M8" i="90" s="1"/>
  <c r="L9" i="90"/>
  <c r="L10" i="90"/>
  <c r="L11" i="90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7" i="65"/>
  <c r="Q8" i="65"/>
  <c r="Q9" i="65"/>
  <c r="Q10" i="65"/>
  <c r="G7" i="35"/>
  <c r="Q7" i="35" s="1"/>
  <c r="G8" i="35"/>
  <c r="Q8" i="35" s="1"/>
  <c r="G9" i="35"/>
  <c r="Q9" i="35" s="1"/>
  <c r="G10" i="35"/>
  <c r="Q10" i="35" s="1"/>
  <c r="G11" i="35"/>
  <c r="Q11" i="35" s="1"/>
  <c r="G12" i="35"/>
  <c r="Q12" i="35" s="1"/>
  <c r="G13" i="35"/>
  <c r="Q13" i="35" s="1"/>
  <c r="G14" i="35"/>
  <c r="Q14" i="35" s="1"/>
  <c r="G15" i="35"/>
  <c r="Q15" i="35" s="1"/>
  <c r="G16" i="35"/>
  <c r="Q16" i="35" s="1"/>
  <c r="G17" i="35"/>
  <c r="Q17" i="35" s="1"/>
  <c r="G18" i="35"/>
  <c r="Q18" i="35" s="1"/>
  <c r="G19" i="35"/>
  <c r="Q19" i="35" s="1"/>
  <c r="G20" i="35"/>
  <c r="Q20" i="35" s="1"/>
  <c r="G21" i="35"/>
  <c r="Q21" i="35" s="1"/>
  <c r="G22" i="35"/>
  <c r="Q22" i="35" s="1"/>
  <c r="Q7" i="36"/>
  <c r="Q8" i="36"/>
  <c r="Q9" i="36"/>
  <c r="Q10" i="36"/>
  <c r="Q11" i="36"/>
  <c r="Q7" i="38"/>
  <c r="Q8" i="38"/>
  <c r="Q9" i="38"/>
  <c r="Q10" i="38"/>
  <c r="Q11" i="38"/>
  <c r="Q12" i="38"/>
  <c r="Q13" i="38"/>
  <c r="Q14" i="38"/>
  <c r="Q15" i="38"/>
  <c r="Q16" i="38"/>
  <c r="Q17" i="38"/>
  <c r="Q18" i="38"/>
  <c r="Q19" i="38"/>
  <c r="Q20" i="38"/>
  <c r="G7" i="40"/>
  <c r="Q7" i="40" s="1"/>
  <c r="G7" i="41"/>
  <c r="Q7" i="41" s="1"/>
  <c r="G8" i="41"/>
  <c r="Q8" i="41" s="1"/>
  <c r="G9" i="41"/>
  <c r="Q9" i="41" s="1"/>
  <c r="G10" i="41"/>
  <c r="Q10" i="41" s="1"/>
  <c r="G11" i="41"/>
  <c r="Q11" i="41" s="1"/>
  <c r="Q7" i="70"/>
  <c r="Q8" i="70"/>
  <c r="Q9" i="70"/>
  <c r="G7" i="74"/>
  <c r="Q7" i="74" s="1"/>
  <c r="G8" i="74"/>
  <c r="Q8" i="74" s="1"/>
  <c r="G9" i="74"/>
  <c r="Q9" i="74" s="1"/>
  <c r="G10" i="74"/>
  <c r="Q10" i="74" s="1"/>
  <c r="G11" i="74"/>
  <c r="Q11" i="74" s="1"/>
  <c r="G12" i="74"/>
  <c r="Q12" i="74" s="1"/>
  <c r="G13" i="74"/>
  <c r="Q13" i="74" s="1"/>
  <c r="G14" i="74"/>
  <c r="Q14" i="74" s="1"/>
  <c r="G15" i="74"/>
  <c r="Q15" i="74" s="1"/>
  <c r="G16" i="74"/>
  <c r="Q16" i="74" s="1"/>
  <c r="G17" i="74"/>
  <c r="Q17" i="74" s="1"/>
  <c r="Q7" i="90"/>
  <c r="Q8" i="90"/>
  <c r="Q9" i="90"/>
  <c r="Q10" i="90"/>
  <c r="Q11" i="90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K27" i="2"/>
  <c r="R27" i="2" s="1"/>
  <c r="K28" i="2"/>
  <c r="R28" i="2" s="1"/>
  <c r="K29" i="2"/>
  <c r="R29" i="2" s="1"/>
  <c r="K30" i="2"/>
  <c r="R30" i="2" s="1"/>
  <c r="K31" i="2"/>
  <c r="R31" i="2" s="1"/>
  <c r="K32" i="2"/>
  <c r="R32" i="2" s="1"/>
  <c r="K33" i="2"/>
  <c r="R33" i="2" s="1"/>
  <c r="K34" i="2"/>
  <c r="R34" i="2" s="1"/>
  <c r="K35" i="2"/>
  <c r="R35" i="2" s="1"/>
  <c r="K36" i="2"/>
  <c r="R36" i="2" s="1"/>
  <c r="K37" i="2"/>
  <c r="R37" i="2" s="1"/>
  <c r="K38" i="2"/>
  <c r="R38" i="2" s="1"/>
  <c r="K39" i="2"/>
  <c r="R39" i="2" s="1"/>
  <c r="K40" i="2"/>
  <c r="R40" i="2" s="1"/>
  <c r="K41" i="2"/>
  <c r="R41" i="2" s="1"/>
  <c r="K42" i="2"/>
  <c r="R42" i="2" s="1"/>
  <c r="K43" i="2"/>
  <c r="R43" i="2" s="1"/>
  <c r="K7" i="65"/>
  <c r="R7" i="65" s="1"/>
  <c r="K8" i="65"/>
  <c r="R8" i="65" s="1"/>
  <c r="K9" i="65"/>
  <c r="R9" i="65" s="1"/>
  <c r="K10" i="65"/>
  <c r="R10" i="65" s="1"/>
  <c r="K7" i="35"/>
  <c r="R7" i="35" s="1"/>
  <c r="K8" i="35"/>
  <c r="R8" i="35" s="1"/>
  <c r="K9" i="35"/>
  <c r="R9" i="35" s="1"/>
  <c r="K10" i="35"/>
  <c r="R10" i="35" s="1"/>
  <c r="K11" i="35"/>
  <c r="R11" i="35" s="1"/>
  <c r="K12" i="35"/>
  <c r="R12" i="35" s="1"/>
  <c r="K13" i="35"/>
  <c r="R13" i="35" s="1"/>
  <c r="K14" i="35"/>
  <c r="R14" i="35" s="1"/>
  <c r="K15" i="35"/>
  <c r="R15" i="35" s="1"/>
  <c r="K16" i="35"/>
  <c r="R16" i="35" s="1"/>
  <c r="K17" i="35"/>
  <c r="R17" i="35" s="1"/>
  <c r="K18" i="35"/>
  <c r="R18" i="35" s="1"/>
  <c r="K19" i="35"/>
  <c r="R19" i="35" s="1"/>
  <c r="K20" i="35"/>
  <c r="R20" i="35" s="1"/>
  <c r="K21" i="35"/>
  <c r="R21" i="35" s="1"/>
  <c r="K22" i="35"/>
  <c r="R22" i="35" s="1"/>
  <c r="K7" i="36"/>
  <c r="R7" i="36" s="1"/>
  <c r="K8" i="36"/>
  <c r="R8" i="36" s="1"/>
  <c r="K9" i="36"/>
  <c r="R9" i="36" s="1"/>
  <c r="K10" i="36"/>
  <c r="R10" i="36" s="1"/>
  <c r="K11" i="36"/>
  <c r="R11" i="36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13" i="38"/>
  <c r="R13" i="38" s="1"/>
  <c r="K14" i="38"/>
  <c r="R14" i="38" s="1"/>
  <c r="K15" i="38"/>
  <c r="R15" i="38" s="1"/>
  <c r="K16" i="38"/>
  <c r="R16" i="38" s="1"/>
  <c r="K17" i="38"/>
  <c r="R17" i="38" s="1"/>
  <c r="K18" i="38"/>
  <c r="R18" i="38" s="1"/>
  <c r="K19" i="38"/>
  <c r="R19" i="38" s="1"/>
  <c r="K20" i="38"/>
  <c r="R20" i="38" s="1"/>
  <c r="K7" i="40"/>
  <c r="R7" i="40" s="1"/>
  <c r="K7" i="41"/>
  <c r="R7" i="41" s="1"/>
  <c r="K8" i="41"/>
  <c r="R8" i="41" s="1"/>
  <c r="K9" i="41"/>
  <c r="R9" i="41" s="1"/>
  <c r="K10" i="41"/>
  <c r="R10" i="41" s="1"/>
  <c r="K11" i="41"/>
  <c r="R11" i="41" s="1"/>
  <c r="K7" i="70"/>
  <c r="R7" i="70" s="1"/>
  <c r="K8" i="70"/>
  <c r="R8" i="70" s="1"/>
  <c r="K9" i="70"/>
  <c r="R9" i="70" s="1"/>
  <c r="K7" i="74"/>
  <c r="R7" i="74" s="1"/>
  <c r="K8" i="74"/>
  <c r="R8" i="74" s="1"/>
  <c r="K9" i="74"/>
  <c r="R9" i="74" s="1"/>
  <c r="K10" i="74"/>
  <c r="R10" i="74" s="1"/>
  <c r="K11" i="74"/>
  <c r="R11" i="74" s="1"/>
  <c r="K12" i="74"/>
  <c r="R12" i="74" s="1"/>
  <c r="K13" i="74"/>
  <c r="R13" i="74" s="1"/>
  <c r="K14" i="74"/>
  <c r="R14" i="74" s="1"/>
  <c r="K15" i="74"/>
  <c r="R15" i="74" s="1"/>
  <c r="K16" i="74"/>
  <c r="R16" i="74" s="1"/>
  <c r="K17" i="74"/>
  <c r="R17" i="74" s="1"/>
  <c r="K7" i="90"/>
  <c r="R7" i="90" s="1"/>
  <c r="K8" i="90"/>
  <c r="R8" i="90" s="1"/>
  <c r="K9" i="90"/>
  <c r="R9" i="90" s="1"/>
  <c r="K10" i="90"/>
  <c r="R10" i="90" s="1"/>
  <c r="K11" i="90"/>
  <c r="R11" i="90" s="1"/>
  <c r="F47" i="2"/>
  <c r="F8" i="26" s="1"/>
  <c r="F14" i="65"/>
  <c r="F2" i="2"/>
  <c r="F2" i="65"/>
  <c r="F2" i="90"/>
  <c r="F15" i="90"/>
  <c r="F19" i="26" s="1"/>
  <c r="F2" i="74"/>
  <c r="F2" i="49"/>
  <c r="F2" i="70"/>
  <c r="F2" i="41"/>
  <c r="F2" i="40"/>
  <c r="F2" i="38"/>
  <c r="F2" i="36"/>
  <c r="F2" i="35"/>
  <c r="F21" i="74"/>
  <c r="F18" i="26" s="1"/>
  <c r="F11" i="49"/>
  <c r="F17" i="26" s="1"/>
  <c r="F13" i="70"/>
  <c r="F16" i="26" s="1"/>
  <c r="F14" i="41"/>
  <c r="F11" i="40"/>
  <c r="F24" i="38"/>
  <c r="F12" i="26" s="1"/>
  <c r="F15" i="36"/>
  <c r="F11" i="26" s="1"/>
  <c r="F26" i="35"/>
  <c r="F10" i="26" s="1"/>
  <c r="N10" i="35" l="1"/>
  <c r="Q21" i="74"/>
  <c r="Q14" i="65"/>
  <c r="O9" i="26" s="1"/>
  <c r="I16" i="74"/>
  <c r="J16" i="74" s="1"/>
  <c r="I12" i="74"/>
  <c r="J12" i="74" s="1"/>
  <c r="I8" i="74"/>
  <c r="J8" i="74" s="1"/>
  <c r="M11" i="90"/>
  <c r="N11" i="90" s="1"/>
  <c r="M7" i="90"/>
  <c r="M15" i="74"/>
  <c r="N15" i="74" s="1"/>
  <c r="M11" i="74"/>
  <c r="N11" i="74" s="1"/>
  <c r="M7" i="74"/>
  <c r="N7" i="74" s="1"/>
  <c r="M9" i="70"/>
  <c r="N9" i="70" s="1"/>
  <c r="M9" i="41"/>
  <c r="N9" i="41" s="1"/>
  <c r="M7" i="40"/>
  <c r="N7" i="40" s="1"/>
  <c r="M17" i="38"/>
  <c r="N17" i="38" s="1"/>
  <c r="M13" i="38"/>
  <c r="N13" i="38" s="1"/>
  <c r="M9" i="38"/>
  <c r="N9" i="38" s="1"/>
  <c r="M11" i="36"/>
  <c r="M7" i="36"/>
  <c r="N7" i="36" s="1"/>
  <c r="M10" i="90"/>
  <c r="N10" i="90" s="1"/>
  <c r="M14" i="74"/>
  <c r="N14" i="74" s="1"/>
  <c r="M10" i="74"/>
  <c r="N10" i="74" s="1"/>
  <c r="M8" i="70"/>
  <c r="N8" i="70" s="1"/>
  <c r="M8" i="41"/>
  <c r="N8" i="41" s="1"/>
  <c r="M20" i="38"/>
  <c r="N20" i="38" s="1"/>
  <c r="M16" i="38"/>
  <c r="N16" i="38" s="1"/>
  <c r="M12" i="38"/>
  <c r="N12" i="38" s="1"/>
  <c r="M8" i="38"/>
  <c r="N8" i="38" s="1"/>
  <c r="M10" i="36"/>
  <c r="N10" i="36" s="1"/>
  <c r="M20" i="35"/>
  <c r="N20" i="35" s="1"/>
  <c r="M16" i="35"/>
  <c r="N16" i="35" s="1"/>
  <c r="M12" i="35"/>
  <c r="N12" i="35" s="1"/>
  <c r="M8" i="35"/>
  <c r="N8" i="35" s="1"/>
  <c r="M10" i="65"/>
  <c r="N10" i="65" s="1"/>
  <c r="M40" i="2"/>
  <c r="N40" i="2" s="1"/>
  <c r="M36" i="2"/>
  <c r="N36" i="2" s="1"/>
  <c r="M32" i="2"/>
  <c r="N32" i="2" s="1"/>
  <c r="M28" i="2"/>
  <c r="N28" i="2" s="1"/>
  <c r="M24" i="2"/>
  <c r="N24" i="2" s="1"/>
  <c r="M20" i="2"/>
  <c r="N20" i="2" s="1"/>
  <c r="M16" i="2"/>
  <c r="N16" i="2" s="1"/>
  <c r="M12" i="2"/>
  <c r="N12" i="2" s="1"/>
  <c r="M8" i="2"/>
  <c r="N8" i="2" s="1"/>
  <c r="M9" i="90"/>
  <c r="N9" i="90" s="1"/>
  <c r="M17" i="74"/>
  <c r="N17" i="74" s="1"/>
  <c r="M13" i="74"/>
  <c r="N13" i="74" s="1"/>
  <c r="M9" i="74"/>
  <c r="M7" i="70"/>
  <c r="N7" i="70" s="1"/>
  <c r="M11" i="41"/>
  <c r="N11" i="41" s="1"/>
  <c r="M7" i="41"/>
  <c r="N7" i="41" s="1"/>
  <c r="M19" i="38"/>
  <c r="N19" i="38" s="1"/>
  <c r="M15" i="38"/>
  <c r="N15" i="38" s="1"/>
  <c r="M11" i="38"/>
  <c r="N11" i="38" s="1"/>
  <c r="M7" i="38"/>
  <c r="N7" i="38" s="1"/>
  <c r="M9" i="36"/>
  <c r="N9" i="36" s="1"/>
  <c r="M21" i="35"/>
  <c r="N21" i="35" s="1"/>
  <c r="M17" i="35"/>
  <c r="N17" i="35" s="1"/>
  <c r="M13" i="35"/>
  <c r="N13" i="35" s="1"/>
  <c r="M9" i="35"/>
  <c r="N9" i="35" s="1"/>
  <c r="M7" i="65"/>
  <c r="N7" i="65" s="1"/>
  <c r="M41" i="2"/>
  <c r="N41" i="2" s="1"/>
  <c r="M37" i="2"/>
  <c r="N37" i="2" s="1"/>
  <c r="M33" i="2"/>
  <c r="N33" i="2" s="1"/>
  <c r="M29" i="2"/>
  <c r="N29" i="2" s="1"/>
  <c r="M25" i="2"/>
  <c r="N25" i="2" s="1"/>
  <c r="M21" i="2"/>
  <c r="N21" i="2" s="1"/>
  <c r="M17" i="2"/>
  <c r="N17" i="2" s="1"/>
  <c r="M13" i="2"/>
  <c r="N13" i="2" s="1"/>
  <c r="M9" i="2"/>
  <c r="N9" i="2" s="1"/>
  <c r="I11" i="90"/>
  <c r="J11" i="90" s="1"/>
  <c r="I7" i="90"/>
  <c r="I9" i="70"/>
  <c r="I14" i="74"/>
  <c r="J14" i="74" s="1"/>
  <c r="I10" i="74"/>
  <c r="J10" i="74" s="1"/>
  <c r="M19" i="35"/>
  <c r="N19" i="35" s="1"/>
  <c r="M15" i="35"/>
  <c r="N15" i="35" s="1"/>
  <c r="M11" i="35"/>
  <c r="N11" i="35" s="1"/>
  <c r="M7" i="35"/>
  <c r="N7" i="35" s="1"/>
  <c r="M9" i="65"/>
  <c r="N9" i="65" s="1"/>
  <c r="M43" i="2"/>
  <c r="N43" i="2" s="1"/>
  <c r="M39" i="2"/>
  <c r="N39" i="2" s="1"/>
  <c r="M35" i="2"/>
  <c r="N35" i="2" s="1"/>
  <c r="M31" i="2"/>
  <c r="N31" i="2" s="1"/>
  <c r="M27" i="2"/>
  <c r="N27" i="2" s="1"/>
  <c r="M23" i="2"/>
  <c r="N23" i="2" s="1"/>
  <c r="M19" i="2"/>
  <c r="N19" i="2" s="1"/>
  <c r="M15" i="2"/>
  <c r="N15" i="2" s="1"/>
  <c r="M11" i="2"/>
  <c r="M7" i="2"/>
  <c r="N7" i="2" s="1"/>
  <c r="I9" i="90"/>
  <c r="J9" i="90" s="1"/>
  <c r="I8" i="90"/>
  <c r="J8" i="90" s="1"/>
  <c r="I17" i="74"/>
  <c r="J17" i="74" s="1"/>
  <c r="I13" i="74"/>
  <c r="J13" i="74" s="1"/>
  <c r="I9" i="74"/>
  <c r="J9" i="74" s="1"/>
  <c r="I8" i="70"/>
  <c r="J8" i="70" s="1"/>
  <c r="I10" i="65"/>
  <c r="J10" i="65" s="1"/>
  <c r="I40" i="2"/>
  <c r="J40" i="2" s="1"/>
  <c r="I36" i="2"/>
  <c r="J36" i="2" s="1"/>
  <c r="I32" i="2"/>
  <c r="J32" i="2" s="1"/>
  <c r="I28" i="2"/>
  <c r="J28" i="2" s="1"/>
  <c r="I24" i="2"/>
  <c r="J24" i="2" s="1"/>
  <c r="I20" i="2"/>
  <c r="J20" i="2" s="1"/>
  <c r="I16" i="2"/>
  <c r="J16" i="2" s="1"/>
  <c r="I12" i="2"/>
  <c r="J12" i="2" s="1"/>
  <c r="I8" i="2"/>
  <c r="J8" i="2" s="1"/>
  <c r="I7" i="70"/>
  <c r="J7" i="70" s="1"/>
  <c r="I11" i="41"/>
  <c r="J11" i="41" s="1"/>
  <c r="I7" i="41"/>
  <c r="J7" i="41" s="1"/>
  <c r="I19" i="38"/>
  <c r="J19" i="38" s="1"/>
  <c r="I15" i="38"/>
  <c r="J15" i="38" s="1"/>
  <c r="I11" i="38"/>
  <c r="J11" i="38" s="1"/>
  <c r="I7" i="38"/>
  <c r="J7" i="38" s="1"/>
  <c r="I9" i="36"/>
  <c r="J9" i="36" s="1"/>
  <c r="I19" i="35"/>
  <c r="J19" i="35" s="1"/>
  <c r="I15" i="35"/>
  <c r="J15" i="35" s="1"/>
  <c r="I11" i="35"/>
  <c r="J11" i="35" s="1"/>
  <c r="I7" i="35"/>
  <c r="J7" i="35" s="1"/>
  <c r="I10" i="90"/>
  <c r="J10" i="90" s="1"/>
  <c r="I15" i="74"/>
  <c r="J15" i="74" s="1"/>
  <c r="I11" i="74"/>
  <c r="I7" i="74"/>
  <c r="J7" i="74" s="1"/>
  <c r="I10" i="41"/>
  <c r="J10" i="41" s="1"/>
  <c r="I18" i="38"/>
  <c r="J18" i="38" s="1"/>
  <c r="I14" i="38"/>
  <c r="J14" i="38" s="1"/>
  <c r="I10" i="38"/>
  <c r="J10" i="38" s="1"/>
  <c r="I8" i="36"/>
  <c r="J8" i="36" s="1"/>
  <c r="I22" i="35"/>
  <c r="J22" i="35" s="1"/>
  <c r="I18" i="35"/>
  <c r="J18" i="35" s="1"/>
  <c r="I14" i="35"/>
  <c r="J14" i="35" s="1"/>
  <c r="I10" i="35"/>
  <c r="I9" i="65"/>
  <c r="J9" i="65" s="1"/>
  <c r="I43" i="2"/>
  <c r="J43" i="2" s="1"/>
  <c r="I39" i="2"/>
  <c r="J39" i="2" s="1"/>
  <c r="I35" i="2"/>
  <c r="J35" i="2" s="1"/>
  <c r="I31" i="2"/>
  <c r="J31" i="2" s="1"/>
  <c r="I27" i="2"/>
  <c r="J27" i="2" s="1"/>
  <c r="I23" i="2"/>
  <c r="J23" i="2" s="1"/>
  <c r="I19" i="2"/>
  <c r="J19" i="2" s="1"/>
  <c r="I15" i="2"/>
  <c r="J15" i="2" s="1"/>
  <c r="I11" i="2"/>
  <c r="J11" i="2" s="1"/>
  <c r="I7" i="2"/>
  <c r="J7" i="2" s="1"/>
  <c r="I9" i="41"/>
  <c r="I7" i="40"/>
  <c r="J7" i="40" s="1"/>
  <c r="I17" i="38"/>
  <c r="J17" i="38" s="1"/>
  <c r="I13" i="38"/>
  <c r="J13" i="38" s="1"/>
  <c r="I9" i="38"/>
  <c r="J9" i="38" s="1"/>
  <c r="I11" i="36"/>
  <c r="J11" i="36" s="1"/>
  <c r="I7" i="36"/>
  <c r="I21" i="35"/>
  <c r="J21" i="35" s="1"/>
  <c r="I17" i="35"/>
  <c r="J17" i="35" s="1"/>
  <c r="I13" i="35"/>
  <c r="J13" i="35" s="1"/>
  <c r="I9" i="35"/>
  <c r="J9" i="35" s="1"/>
  <c r="I8" i="65"/>
  <c r="J8" i="65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I14" i="2"/>
  <c r="J14" i="2" s="1"/>
  <c r="I10" i="2"/>
  <c r="J10" i="2" s="1"/>
  <c r="I8" i="41"/>
  <c r="J8" i="41" s="1"/>
  <c r="I20" i="38"/>
  <c r="J20" i="38" s="1"/>
  <c r="I16" i="38"/>
  <c r="J16" i="38" s="1"/>
  <c r="I12" i="38"/>
  <c r="J12" i="38" s="1"/>
  <c r="I8" i="38"/>
  <c r="I10" i="36"/>
  <c r="J10" i="36" s="1"/>
  <c r="I20" i="35"/>
  <c r="J20" i="35" s="1"/>
  <c r="I16" i="35"/>
  <c r="J16" i="35" s="1"/>
  <c r="I12" i="35"/>
  <c r="J12" i="35" s="1"/>
  <c r="I8" i="35"/>
  <c r="J8" i="35" s="1"/>
  <c r="I7" i="65"/>
  <c r="I41" i="2"/>
  <c r="J41" i="2" s="1"/>
  <c r="I37" i="2"/>
  <c r="J37" i="2" s="1"/>
  <c r="I33" i="2"/>
  <c r="J33" i="2" s="1"/>
  <c r="I29" i="2"/>
  <c r="J29" i="2" s="1"/>
  <c r="I25" i="2"/>
  <c r="J25" i="2" s="1"/>
  <c r="I21" i="2"/>
  <c r="J21" i="2" s="1"/>
  <c r="I17" i="2"/>
  <c r="J17" i="2" s="1"/>
  <c r="I13" i="2"/>
  <c r="J13" i="2" s="1"/>
  <c r="I9" i="2"/>
  <c r="J9" i="2" s="1"/>
  <c r="N14" i="35"/>
  <c r="N8" i="36"/>
  <c r="N16" i="74"/>
  <c r="N12" i="74"/>
  <c r="R11" i="49"/>
  <c r="Q11" i="49"/>
  <c r="O17" i="26" s="1"/>
  <c r="R21" i="74"/>
  <c r="P18" i="26" s="1"/>
  <c r="N18" i="35"/>
  <c r="N22" i="35"/>
  <c r="N7" i="49"/>
  <c r="N8" i="90"/>
  <c r="N34" i="2"/>
  <c r="N26" i="2"/>
  <c r="N38" i="2"/>
  <c r="Q11" i="40"/>
  <c r="O13" i="26" s="1"/>
  <c r="J7" i="49"/>
  <c r="R26" i="35"/>
  <c r="P10" i="26" s="1"/>
  <c r="M17" i="26"/>
  <c r="Q17" i="26" s="1"/>
  <c r="Q13" i="70"/>
  <c r="O16" i="26" s="1"/>
  <c r="Q47" i="2"/>
  <c r="O8" i="26" s="1"/>
  <c r="N17" i="26"/>
  <c r="R17" i="26" s="1"/>
  <c r="R47" i="2"/>
  <c r="P8" i="26" s="1"/>
  <c r="Q15" i="90"/>
  <c r="O19" i="26" s="1"/>
  <c r="N8" i="65"/>
  <c r="Q24" i="38"/>
  <c r="O12" i="26" s="1"/>
  <c r="R14" i="41"/>
  <c r="P14" i="26" s="1"/>
  <c r="R24" i="38"/>
  <c r="P12" i="26" s="1"/>
  <c r="Q15" i="36"/>
  <c r="O11" i="26" s="1"/>
  <c r="R15" i="90"/>
  <c r="P19" i="26" s="1"/>
  <c r="Q26" i="35"/>
  <c r="O10" i="26" s="1"/>
  <c r="N8" i="74"/>
  <c r="N18" i="38"/>
  <c r="N10" i="38"/>
  <c r="R14" i="65"/>
  <c r="P9" i="26" s="1"/>
  <c r="Q14" i="41"/>
  <c r="N14" i="38"/>
  <c r="N10" i="41"/>
  <c r="N22" i="2"/>
  <c r="N18" i="2"/>
  <c r="N30" i="2"/>
  <c r="N10" i="2"/>
  <c r="N14" i="2"/>
  <c r="N42" i="2"/>
  <c r="R15" i="36"/>
  <c r="F14" i="26"/>
  <c r="F13" i="26"/>
  <c r="F9" i="26"/>
  <c r="R13" i="70"/>
  <c r="P16" i="26" s="1"/>
  <c r="R11" i="40"/>
  <c r="O17" i="2" l="1"/>
  <c r="O27" i="2"/>
  <c r="O37" i="2"/>
  <c r="O15" i="38"/>
  <c r="O7" i="40"/>
  <c r="O18" i="35"/>
  <c r="O16" i="35"/>
  <c r="O12" i="74"/>
  <c r="O29" i="2"/>
  <c r="Q27" i="35"/>
  <c r="O32" i="2"/>
  <c r="O10" i="2"/>
  <c r="O15" i="2"/>
  <c r="O9" i="2"/>
  <c r="O12" i="2"/>
  <c r="O16" i="2"/>
  <c r="O21" i="2"/>
  <c r="O9" i="35"/>
  <c r="O34" i="2"/>
  <c r="O41" i="2"/>
  <c r="O7" i="35"/>
  <c r="O11" i="90"/>
  <c r="O19" i="2"/>
  <c r="O7" i="70"/>
  <c r="O8" i="70"/>
  <c r="N10" i="26"/>
  <c r="R10" i="26" s="1"/>
  <c r="P17" i="26"/>
  <c r="Q12" i="49"/>
  <c r="O9" i="90"/>
  <c r="O17" i="74"/>
  <c r="O8" i="2"/>
  <c r="O11" i="38"/>
  <c r="O24" i="2"/>
  <c r="O13" i="38"/>
  <c r="O30" i="2"/>
  <c r="O42" i="2"/>
  <c r="O22" i="2"/>
  <c r="O25" i="2"/>
  <c r="N14" i="26"/>
  <c r="R14" i="26" s="1"/>
  <c r="O14" i="35"/>
  <c r="O9" i="65"/>
  <c r="J7" i="90"/>
  <c r="M19" i="26"/>
  <c r="N7" i="90"/>
  <c r="N19" i="26"/>
  <c r="R19" i="26" s="1"/>
  <c r="J7" i="36"/>
  <c r="O7" i="36" s="1"/>
  <c r="M11" i="26"/>
  <c r="Q11" i="26" s="1"/>
  <c r="J11" i="74"/>
  <c r="O11" i="74" s="1"/>
  <c r="M18" i="26"/>
  <c r="N8" i="26"/>
  <c r="R8" i="26" s="1"/>
  <c r="N11" i="2"/>
  <c r="O11" i="2" s="1"/>
  <c r="J9" i="70"/>
  <c r="O9" i="70" s="1"/>
  <c r="M16" i="26"/>
  <c r="Q16" i="26" s="1"/>
  <c r="N11" i="36"/>
  <c r="O11" i="36" s="1"/>
  <c r="N11" i="26"/>
  <c r="N16" i="26"/>
  <c r="R16" i="26" s="1"/>
  <c r="J7" i="65"/>
  <c r="O7" i="65" s="1"/>
  <c r="M9" i="26"/>
  <c r="O15" i="74"/>
  <c r="M13" i="26"/>
  <c r="Q13" i="26" s="1"/>
  <c r="O10" i="65"/>
  <c r="M12" i="26"/>
  <c r="Q12" i="26" s="1"/>
  <c r="J8" i="38"/>
  <c r="M14" i="26"/>
  <c r="J9" i="41"/>
  <c r="O9" i="41" s="1"/>
  <c r="N9" i="26"/>
  <c r="R9" i="26" s="1"/>
  <c r="N9" i="74"/>
  <c r="O9" i="74" s="1"/>
  <c r="N18" i="26"/>
  <c r="R18" i="26" s="1"/>
  <c r="N13" i="26"/>
  <c r="O18" i="2"/>
  <c r="O14" i="74"/>
  <c r="O17" i="38"/>
  <c r="O19" i="35"/>
  <c r="O11" i="35"/>
  <c r="O7" i="49"/>
  <c r="O15" i="35"/>
  <c r="O17" i="35"/>
  <c r="O10" i="36"/>
  <c r="O9" i="36"/>
  <c r="O8" i="35"/>
  <c r="O12" i="35"/>
  <c r="O11" i="41"/>
  <c r="N12" i="26"/>
  <c r="M8" i="26"/>
  <c r="Q8" i="26" s="1"/>
  <c r="M10" i="26"/>
  <c r="Q10" i="26" s="1"/>
  <c r="O21" i="35"/>
  <c r="O20" i="35"/>
  <c r="O13" i="35"/>
  <c r="J10" i="35"/>
  <c r="O10" i="35" s="1"/>
  <c r="O8" i="90"/>
  <c r="O10" i="90"/>
  <c r="O13" i="2"/>
  <c r="O28" i="2"/>
  <c r="O40" i="2"/>
  <c r="O43" i="2"/>
  <c r="O38" i="2"/>
  <c r="O26" i="2"/>
  <c r="O7" i="2"/>
  <c r="O14" i="2"/>
  <c r="O16" i="74"/>
  <c r="O8" i="36"/>
  <c r="O7" i="41"/>
  <c r="O16" i="38"/>
  <c r="O22" i="35"/>
  <c r="O7" i="38"/>
  <c r="O7" i="74"/>
  <c r="O10" i="38"/>
  <c r="O19" i="38"/>
  <c r="Q48" i="2"/>
  <c r="O8" i="65"/>
  <c r="O23" i="2"/>
  <c r="O39" i="2"/>
  <c r="O12" i="38"/>
  <c r="O36" i="2"/>
  <c r="Q25" i="38"/>
  <c r="S17" i="26"/>
  <c r="O13" i="74"/>
  <c r="O14" i="26"/>
  <c r="Q15" i="41"/>
  <c r="Q15" i="65"/>
  <c r="O8" i="74"/>
  <c r="O14" i="38"/>
  <c r="O18" i="38"/>
  <c r="O35" i="2"/>
  <c r="O31" i="2"/>
  <c r="O20" i="2"/>
  <c r="O8" i="41"/>
  <c r="O8" i="38"/>
  <c r="O20" i="38"/>
  <c r="O10" i="74"/>
  <c r="O33" i="2"/>
  <c r="O10" i="41"/>
  <c r="O18" i="26"/>
  <c r="Q22" i="74"/>
  <c r="O9" i="38"/>
  <c r="Q16" i="90"/>
  <c r="P13" i="26"/>
  <c r="Q12" i="40"/>
  <c r="Q14" i="70"/>
  <c r="F20" i="26"/>
  <c r="P11" i="26"/>
  <c r="Q16" i="36"/>
  <c r="Q18" i="26" l="1"/>
  <c r="S14" i="26"/>
  <c r="R13" i="26"/>
  <c r="S9" i="26"/>
  <c r="S12" i="26"/>
  <c r="S19" i="26"/>
  <c r="Q14" i="26"/>
  <c r="O7" i="90"/>
  <c r="H15" i="90" s="1"/>
  <c r="S8" i="26"/>
  <c r="Q9" i="26"/>
  <c r="Q19" i="26"/>
  <c r="S16" i="26"/>
  <c r="M20" i="26"/>
  <c r="N20" i="26"/>
  <c r="R12" i="26"/>
  <c r="R11" i="26"/>
  <c r="S10" i="26"/>
  <c r="H26" i="35"/>
  <c r="J26" i="35" s="1"/>
  <c r="H10" i="26" s="1"/>
  <c r="H15" i="36"/>
  <c r="J15" i="36" s="1"/>
  <c r="H11" i="26" s="1"/>
  <c r="H13" i="70"/>
  <c r="G16" i="26" s="1"/>
  <c r="H11" i="49"/>
  <c r="G17" i="26" s="1"/>
  <c r="H14" i="65"/>
  <c r="G9" i="26" s="1"/>
  <c r="H11" i="40"/>
  <c r="G13" i="26" s="1"/>
  <c r="H24" i="38"/>
  <c r="J24" i="38" s="1"/>
  <c r="H12" i="26" s="1"/>
  <c r="H47" i="2"/>
  <c r="J47" i="2" s="1"/>
  <c r="H8" i="26" s="1"/>
  <c r="H14" i="41"/>
  <c r="J14" i="41" s="1"/>
  <c r="H14" i="26" s="1"/>
  <c r="H21" i="74"/>
  <c r="J21" i="74" s="1"/>
  <c r="H18" i="26" s="1"/>
  <c r="S18" i="26"/>
  <c r="S13" i="26"/>
  <c r="S11" i="26"/>
  <c r="O20" i="26"/>
  <c r="P20" i="26"/>
  <c r="J11" i="40" l="1"/>
  <c r="H13" i="26" s="1"/>
  <c r="J11" i="49"/>
  <c r="H17" i="26" s="1"/>
  <c r="M21" i="26"/>
  <c r="Q20" i="26"/>
  <c r="G8" i="26"/>
  <c r="R20" i="26"/>
  <c r="J13" i="70"/>
  <c r="H16" i="26" s="1"/>
  <c r="G10" i="26"/>
  <c r="G14" i="26"/>
  <c r="G18" i="26"/>
  <c r="J14" i="65"/>
  <c r="H9" i="26" s="1"/>
  <c r="G11" i="26"/>
  <c r="G12" i="26"/>
  <c r="G19" i="26"/>
  <c r="J15" i="90"/>
  <c r="H19" i="26" s="1"/>
  <c r="O21" i="26"/>
  <c r="Q21" i="26" l="1"/>
  <c r="S20" i="26"/>
  <c r="H20" i="26"/>
  <c r="H24" i="26" l="1"/>
  <c r="H25" i="26" s="1"/>
  <c r="H26" i="26" s="1"/>
  <c r="H27" i="26" s="1"/>
  <c r="G20" i="26"/>
</calcChain>
</file>

<file path=xl/sharedStrings.xml><?xml version="1.0" encoding="utf-8"?>
<sst xmlns="http://schemas.openxmlformats.org/spreadsheetml/2006/main" count="820" uniqueCount="276">
  <si>
    <t>V4</t>
  </si>
  <si>
    <t>V7</t>
  </si>
  <si>
    <t>V8</t>
  </si>
  <si>
    <t>S4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</si>
  <si>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</si>
  <si>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</si>
  <si>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</si>
  <si>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</si>
  <si>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</si>
  <si>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</si>
  <si>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</si>
  <si>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</si>
  <si>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</si>
  <si>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</si>
  <si>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</si>
  <si>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</si>
  <si>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</si>
  <si>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</si>
  <si>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</si>
  <si>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</si>
  <si>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</si>
  <si>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</si>
  <si>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</si>
  <si>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sonstige Räume</t>
  </si>
  <si>
    <t>Aufzüge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</si>
  <si>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</si>
  <si>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</si>
  <si>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</si>
  <si>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</si>
  <si>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</si>
  <si>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</si>
  <si>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</si>
  <si>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</si>
  <si>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</si>
  <si>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</si>
  <si>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</si>
  <si>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</si>
  <si>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</si>
  <si>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</si>
  <si>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</si>
  <si>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</si>
  <si>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</si>
  <si>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S2</t>
  </si>
  <si>
    <t>S10</t>
  </si>
  <si>
    <t>Technikräume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</si>
  <si>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</si>
  <si>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</si>
  <si>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</si>
  <si>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</si>
  <si>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</si>
  <si>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</si>
  <si>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</si>
  <si>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</si>
  <si>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</si>
  <si>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</si>
  <si>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</si>
  <si>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</si>
  <si>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V5</t>
  </si>
  <si>
    <t>Flure / Treppenhäuser / Eingangsbereiche</t>
  </si>
  <si>
    <t>V6</t>
  </si>
  <si>
    <t>S12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</si>
  <si>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</si>
  <si>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</si>
  <si>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</si>
  <si>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</si>
  <si>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</si>
  <si>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</si>
  <si>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</si>
  <si>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</si>
  <si>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</si>
  <si>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</si>
  <si>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</si>
  <si>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</si>
  <si>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</si>
  <si>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</si>
  <si>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</si>
  <si>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</si>
  <si>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</si>
  <si>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</si>
  <si>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</si>
  <si>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</si>
  <si>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</si>
  <si>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</si>
  <si>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</si>
  <si>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Archive / Abstellräume / Aktenräume</t>
  </si>
  <si>
    <t>Küche / Teeküche / Aufenthaltsräume</t>
  </si>
  <si>
    <t>Keller- / Boden- / Lagerräume / Kellerflure / Kellertreppen</t>
  </si>
  <si>
    <t>Laborräume / Werkstätten</t>
  </si>
  <si>
    <t>Bürotechnikräume / Serverräume</t>
  </si>
  <si>
    <t>Sanitär-Räume / Wickelräume</t>
  </si>
  <si>
    <t>Kooperative Großleitstelle Oldenburg
Friedhofsweg 30
Neubau (KG, EG, OG) und Altbau (EG Turm B)</t>
  </si>
  <si>
    <t>IGM 25 E 580 032</t>
  </si>
  <si>
    <t xml:space="preserve">Reinigungsuhrzeiten: 
Mo. - Sa. 8:00 - 12:00 Uhr </t>
  </si>
  <si>
    <t>1.01</t>
  </si>
  <si>
    <t>Sonderlage AöR</t>
  </si>
  <si>
    <t>1.02</t>
  </si>
  <si>
    <t>Betriebsraum AöR</t>
  </si>
  <si>
    <t>1.03</t>
  </si>
  <si>
    <t>Betriebsraum Polizei (ohne Wendeltreppe!)</t>
  </si>
  <si>
    <t>1.06</t>
  </si>
  <si>
    <t>LBvD Polizei</t>
  </si>
  <si>
    <t>1.04</t>
  </si>
  <si>
    <t>Ausnahmeabfrage</t>
  </si>
  <si>
    <t>1.07</t>
  </si>
  <si>
    <t>Sozialraum</t>
  </si>
  <si>
    <t>1.08</t>
  </si>
  <si>
    <t>AuF + QM AöR</t>
  </si>
  <si>
    <t>1.09</t>
  </si>
  <si>
    <t>Stellv. Leitung AöR</t>
  </si>
  <si>
    <t>1.10</t>
  </si>
  <si>
    <t>AuF + QM Polizei</t>
  </si>
  <si>
    <t>1.12</t>
  </si>
  <si>
    <t>Leitung AöR</t>
  </si>
  <si>
    <t>1.13</t>
  </si>
  <si>
    <t>Geschäftszimmer + Verwaltung Polizei</t>
  </si>
  <si>
    <t>1.14</t>
  </si>
  <si>
    <t>Leitung Polizei</t>
  </si>
  <si>
    <t>1.15</t>
  </si>
  <si>
    <t>LEM Polizei</t>
  </si>
  <si>
    <t>1.16</t>
  </si>
  <si>
    <t>Büro</t>
  </si>
  <si>
    <t>1.23</t>
  </si>
  <si>
    <t>Kryptoraum</t>
  </si>
  <si>
    <t>2.01</t>
  </si>
  <si>
    <t>Schulungsaum</t>
  </si>
  <si>
    <t>2.04</t>
  </si>
  <si>
    <t>Personalrat/Besprechungsraum</t>
  </si>
  <si>
    <t>2.05</t>
  </si>
  <si>
    <t>Führungsstab - Lage 2</t>
  </si>
  <si>
    <t>2.06</t>
  </si>
  <si>
    <t>Führungsstab - LZ</t>
  </si>
  <si>
    <t>2.07</t>
  </si>
  <si>
    <t>Führungsstab - Lageraum</t>
  </si>
  <si>
    <t>2.08</t>
  </si>
  <si>
    <t>Besprechungsraum</t>
  </si>
  <si>
    <t>4.02</t>
  </si>
  <si>
    <t>GOL Lageraum</t>
  </si>
  <si>
    <t>4.03</t>
  </si>
  <si>
    <t>BMC</t>
  </si>
  <si>
    <t>4.04</t>
  </si>
  <si>
    <t>IT-Service KGO</t>
  </si>
  <si>
    <t>4.05</t>
  </si>
  <si>
    <t>4.06</t>
  </si>
  <si>
    <t>4.09</t>
  </si>
  <si>
    <t>Büro ZLF</t>
  </si>
  <si>
    <t>4.10</t>
  </si>
  <si>
    <t>Laborraum ZLF</t>
  </si>
  <si>
    <t>4.11</t>
  </si>
  <si>
    <t>4.12</t>
  </si>
  <si>
    <t>4.01</t>
  </si>
  <si>
    <t>Sanitätsraum</t>
  </si>
  <si>
    <t>4.13</t>
  </si>
  <si>
    <t>4.14</t>
  </si>
  <si>
    <t>Sozialraum ZLF</t>
  </si>
  <si>
    <t>4.15</t>
  </si>
  <si>
    <t>541</t>
  </si>
  <si>
    <t>Ruheraum GOL 1</t>
  </si>
  <si>
    <t>542</t>
  </si>
  <si>
    <t>Ruheraum GOL 2</t>
  </si>
  <si>
    <t>543</t>
  </si>
  <si>
    <t>Ruheraum GOL 3</t>
  </si>
  <si>
    <t>Erdgeschoss Neubau</t>
  </si>
  <si>
    <t>Obergeschoss Neubau</t>
  </si>
  <si>
    <t>Altbau - Erdgeschoss Turm B</t>
  </si>
  <si>
    <t>Altbau - 3. Obergeschoss Turm B</t>
  </si>
  <si>
    <t>1.11</t>
  </si>
  <si>
    <t xml:space="preserve">Küche </t>
  </si>
  <si>
    <t>Reinigung Mo. - Sa.</t>
  </si>
  <si>
    <t>1.17</t>
  </si>
  <si>
    <t>Aufenthaltsraum</t>
  </si>
  <si>
    <t>2.14</t>
  </si>
  <si>
    <t>4.32</t>
  </si>
  <si>
    <t>Teeküche</t>
  </si>
  <si>
    <t>1.19</t>
  </si>
  <si>
    <t>WC Herren</t>
  </si>
  <si>
    <t>1.20</t>
  </si>
  <si>
    <t>WC Herren Vorraum</t>
  </si>
  <si>
    <t>1.24</t>
  </si>
  <si>
    <t>Behinderten WC</t>
  </si>
  <si>
    <t>1.25</t>
  </si>
  <si>
    <t>WC Damen</t>
  </si>
  <si>
    <t>1.26</t>
  </si>
  <si>
    <t>WC Damen Vorraum</t>
  </si>
  <si>
    <t>2.09</t>
  </si>
  <si>
    <t>2.10</t>
  </si>
  <si>
    <t>2.11</t>
  </si>
  <si>
    <t>2.12</t>
  </si>
  <si>
    <t>4.17</t>
  </si>
  <si>
    <t>Nassbereich Damen</t>
  </si>
  <si>
    <t>4.20</t>
  </si>
  <si>
    <t>Nassbereich Herren</t>
  </si>
  <si>
    <t>4.26</t>
  </si>
  <si>
    <t>4.27</t>
  </si>
  <si>
    <t>4.28</t>
  </si>
  <si>
    <t>4.30</t>
  </si>
  <si>
    <t>4.31</t>
  </si>
  <si>
    <t>1.18</t>
  </si>
  <si>
    <t>Lager</t>
  </si>
  <si>
    <t>1.22</t>
  </si>
  <si>
    <t>Putzmittel</t>
  </si>
  <si>
    <t>1.27</t>
  </si>
  <si>
    <t>Waffenschränke</t>
  </si>
  <si>
    <t>2.02</t>
  </si>
  <si>
    <t>Lehrmittel</t>
  </si>
  <si>
    <t>4.29</t>
  </si>
  <si>
    <t>1.28</t>
  </si>
  <si>
    <t>Garderobe</t>
  </si>
  <si>
    <t>1.29</t>
  </si>
  <si>
    <t>Flur 1</t>
  </si>
  <si>
    <t>1.30</t>
  </si>
  <si>
    <t>Flur 2</t>
  </si>
  <si>
    <t>1.31</t>
  </si>
  <si>
    <t>Flur 3</t>
  </si>
  <si>
    <t>1.32</t>
  </si>
  <si>
    <t>Verbindungsgang</t>
  </si>
  <si>
    <t>1.33</t>
  </si>
  <si>
    <t>Treppenhaus</t>
  </si>
  <si>
    <t>2.13</t>
  </si>
  <si>
    <t>2.15</t>
  </si>
  <si>
    <t>Flur 4</t>
  </si>
  <si>
    <t>2.16</t>
  </si>
  <si>
    <t>Flur 5 (incl. Wendeltreppe!)</t>
  </si>
  <si>
    <t>2.17</t>
  </si>
  <si>
    <t>4.07</t>
  </si>
  <si>
    <t>Durchgang Leitstelle</t>
  </si>
  <si>
    <t>4.23</t>
  </si>
  <si>
    <t>4.24</t>
  </si>
  <si>
    <t>4.25</t>
  </si>
  <si>
    <t>Aufzug</t>
  </si>
  <si>
    <t>4.08</t>
  </si>
  <si>
    <t xml:space="preserve">Umkleide Herren </t>
  </si>
  <si>
    <t>4.16</t>
  </si>
  <si>
    <t>Umkleide Herren</t>
  </si>
  <si>
    <t>4.18</t>
  </si>
  <si>
    <t>Umkleide Damen</t>
  </si>
  <si>
    <t>4.19</t>
  </si>
  <si>
    <t>4.21</t>
  </si>
  <si>
    <t xml:space="preserve">Umkleide Damen </t>
  </si>
  <si>
    <t>Kellergeschoss Neubau</t>
  </si>
  <si>
    <t>3.07</t>
  </si>
  <si>
    <t>3.13</t>
  </si>
  <si>
    <t>Flur</t>
  </si>
  <si>
    <t>3.15</t>
  </si>
  <si>
    <t>3.12</t>
  </si>
  <si>
    <t>Werkstatt</t>
  </si>
  <si>
    <t>3.02</t>
  </si>
  <si>
    <t>Netzersatzanlage</t>
  </si>
  <si>
    <t>3.03</t>
  </si>
  <si>
    <t>Tankraum</t>
  </si>
  <si>
    <t>3.04</t>
  </si>
  <si>
    <t>USV</t>
  </si>
  <si>
    <t>3.05</t>
  </si>
  <si>
    <t>Battererien</t>
  </si>
  <si>
    <t>3.06</t>
  </si>
  <si>
    <t>Niederspannunshauptverteilung (NSHV)</t>
  </si>
  <si>
    <t>3.08</t>
  </si>
  <si>
    <t>Lüftung / Klima</t>
  </si>
  <si>
    <t>3.09</t>
  </si>
  <si>
    <t>Heizung</t>
  </si>
  <si>
    <t>3.10</t>
  </si>
  <si>
    <t>Hausanschluss Gas/Wasser</t>
  </si>
  <si>
    <t>3.11</t>
  </si>
  <si>
    <t>Hausanschluss ELT/FM</t>
  </si>
  <si>
    <t>3.14</t>
  </si>
  <si>
    <t>Installationsgang</t>
  </si>
  <si>
    <t>3.16</t>
  </si>
  <si>
    <t>Brandmeldezentrale</t>
  </si>
  <si>
    <t>1.05</t>
  </si>
  <si>
    <t>Drucker</t>
  </si>
  <si>
    <t>1.21</t>
  </si>
  <si>
    <t>ELT</t>
  </si>
  <si>
    <t>2.03</t>
  </si>
  <si>
    <t>3.01</t>
  </si>
  <si>
    <t xml:space="preserve">Technikraum Leitstelle </t>
  </si>
  <si>
    <t>4.21.1</t>
  </si>
  <si>
    <t>ELT-Raum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</si>
</sst>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0" fillId="0" borderId="1" xfId="0" applyFill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7" xfId="0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" fillId="0" borderId="1" xfId="0" applyFont="1" applyFill="1" applyBorder="1" applyProtection="1"/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9" xfId="0" applyFont="1" applyBorder="1" applyAlignment="1" applyProtection="1">
      <alignment horizontal="left" vertical="center"/>
    </xf>
    <xf numFmtId="0" fontId="2" fillId="8" borderId="2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7" xfId="0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1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33" xfId="0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0" fontId="0" fillId="0" borderId="45" xfId="0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2" fillId="8" borderId="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19</xdr:row>
      <xdr:rowOff>0</xdr:rowOff>
    </xdr:from>
    <xdr:to>
      <xdr:col>9</xdr:col>
      <xdr:colOff>103065</xdr:colOff>
      <xdr:row>20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20</xdr:row>
      <xdr:rowOff>68902</xdr:rowOff>
    </xdr:from>
    <xdr:to>
      <xdr:col>9</xdr:col>
      <xdr:colOff>33215</xdr:colOff>
      <xdr:row>22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is/62DDF515-63D6-A93D-11BC-AFF20D0CEA48/webdav/30272/L2-KGO_SB-10041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2_UR_KGO_PI%20OL_GOL\UR_1_KGO%20Friedhofsweg%2030.xlsx" TargetMode="External"/><Relationship Id="rId1" Type="http://schemas.openxmlformats.org/officeDocument/2006/relationships/externalLinkPath" Target="UR_1_KGO%20Friedhofsweg%20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ächenklassifizierung"/>
      <sheetName val="V1"/>
      <sheetName val="V3"/>
      <sheetName val="V4"/>
      <sheetName val="V5"/>
      <sheetName val="V6"/>
      <sheetName val="V7"/>
      <sheetName val="V8"/>
      <sheetName val="S2"/>
      <sheetName val="S4"/>
      <sheetName val="S10"/>
      <sheetName val="S12"/>
      <sheetName val="S32"/>
    </sheetNames>
    <sheetDataSet>
      <sheetData sheetId="0" refreshError="1">
        <row r="6">
          <cell r="C6">
            <v>52</v>
          </cell>
        </row>
        <row r="9">
          <cell r="C9">
            <v>52</v>
          </cell>
        </row>
        <row r="10">
          <cell r="C10">
            <v>104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ächenklassifizierung"/>
      <sheetName val="V1"/>
      <sheetName val="V3"/>
      <sheetName val="V4"/>
      <sheetName val="V5"/>
      <sheetName val="V6"/>
      <sheetName val="V7"/>
      <sheetName val="V8"/>
      <sheetName val="S2"/>
      <sheetName val="S4"/>
      <sheetName val="S10"/>
      <sheetName val="S12"/>
    </sheetNames>
    <sheetDataSet>
      <sheetData sheetId="0">
        <row r="17">
          <cell r="C17">
            <v>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2" zoomScale="90" zoomScaleNormal="90" workbookViewId="0">
      <selection activeCell="C14" sqref="C14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6" customFormat="1" ht="23.4" customHeight="1" x14ac:dyDescent="0.25">
      <c r="A1" s="124" t="s">
        <v>81</v>
      </c>
      <c r="B1" s="168">
        <v>2</v>
      </c>
    </row>
    <row r="2" spans="1:19" s="116" customFormat="1" ht="46.8" customHeight="1" thickBot="1" x14ac:dyDescent="0.3">
      <c r="A2" s="125" t="s">
        <v>82</v>
      </c>
      <c r="B2" s="169" t="s">
        <v>90</v>
      </c>
      <c r="C2" s="186"/>
      <c r="D2" s="117"/>
      <c r="E2" s="117"/>
      <c r="F2" s="117"/>
      <c r="G2" s="117"/>
      <c r="H2" s="117"/>
    </row>
    <row r="3" spans="1:19" s="116" customFormat="1" ht="27" customHeight="1" thickBot="1" x14ac:dyDescent="0.3">
      <c r="A3" s="127" t="s">
        <v>83</v>
      </c>
      <c r="B3" s="126" t="s">
        <v>91</v>
      </c>
      <c r="C3" s="187" t="s">
        <v>92</v>
      </c>
      <c r="D3" s="188"/>
      <c r="E3" s="188"/>
      <c r="F3" s="188"/>
      <c r="G3" s="188"/>
      <c r="H3" s="189"/>
    </row>
    <row r="4" spans="1:19" s="31" customFormat="1" ht="19.5" customHeight="1" x14ac:dyDescent="0.3">
      <c r="A4" s="118" t="s">
        <v>18</v>
      </c>
      <c r="B4" s="119"/>
      <c r="C4" s="120" t="s">
        <v>19</v>
      </c>
      <c r="D4" s="121"/>
      <c r="E4" s="121"/>
      <c r="F4" s="122"/>
      <c r="G4" s="121"/>
      <c r="H4" s="123"/>
      <c r="J4" s="143" t="s">
        <v>50</v>
      </c>
      <c r="K4" s="144"/>
      <c r="L4" s="145"/>
      <c r="M4" s="137" t="s">
        <v>68</v>
      </c>
      <c r="N4" s="138"/>
      <c r="O4" s="138"/>
      <c r="P4" s="138"/>
      <c r="Q4" s="138"/>
      <c r="R4" s="138"/>
      <c r="S4" s="139"/>
    </row>
    <row r="5" spans="1:19" s="31" customFormat="1" ht="27" thickBot="1" x14ac:dyDescent="0.3">
      <c r="A5" s="32" t="s">
        <v>31</v>
      </c>
      <c r="B5" s="34" t="s">
        <v>20</v>
      </c>
      <c r="C5" s="135" t="s">
        <v>69</v>
      </c>
      <c r="D5" s="136"/>
      <c r="E5" s="65" t="s">
        <v>52</v>
      </c>
      <c r="F5" s="43"/>
      <c r="G5" s="44"/>
      <c r="H5" s="45"/>
      <c r="J5" s="146"/>
      <c r="K5" s="147"/>
      <c r="L5" s="148"/>
      <c r="M5" s="140"/>
      <c r="N5" s="141"/>
      <c r="O5" s="141"/>
      <c r="P5" s="141"/>
      <c r="Q5" s="141"/>
      <c r="R5" s="141"/>
      <c r="S5" s="142"/>
    </row>
    <row r="6" spans="1:19" ht="25.5" customHeight="1" x14ac:dyDescent="0.25">
      <c r="A6" s="35"/>
      <c r="B6" s="29"/>
      <c r="C6" s="2" t="s">
        <v>4</v>
      </c>
      <c r="D6" s="2" t="s">
        <v>5</v>
      </c>
      <c r="E6" s="1"/>
      <c r="F6" s="36" t="s">
        <v>35</v>
      </c>
      <c r="G6" s="48" t="s">
        <v>37</v>
      </c>
      <c r="H6" s="49" t="s">
        <v>38</v>
      </c>
      <c r="J6" s="64" t="s">
        <v>15</v>
      </c>
      <c r="K6" s="60" t="s">
        <v>46</v>
      </c>
      <c r="L6" s="61" t="s">
        <v>48</v>
      </c>
      <c r="M6" s="68" t="s">
        <v>53</v>
      </c>
      <c r="N6" s="69" t="s">
        <v>54</v>
      </c>
      <c r="O6" s="68" t="s">
        <v>61</v>
      </c>
      <c r="P6" s="69" t="s">
        <v>62</v>
      </c>
      <c r="Q6" s="68" t="s">
        <v>64</v>
      </c>
      <c r="R6" s="69" t="s">
        <v>65</v>
      </c>
      <c r="S6" s="88" t="s">
        <v>66</v>
      </c>
    </row>
    <row r="7" spans="1:19" ht="24" customHeight="1" x14ac:dyDescent="0.3">
      <c r="A7" s="129" t="s">
        <v>21</v>
      </c>
      <c r="B7" s="131"/>
      <c r="C7" s="29"/>
      <c r="D7" s="29"/>
      <c r="E7" s="29"/>
      <c r="F7" s="52" t="s">
        <v>41</v>
      </c>
      <c r="G7" s="50" t="s">
        <v>39</v>
      </c>
      <c r="H7" s="51" t="s">
        <v>40</v>
      </c>
      <c r="J7" s="83" t="s">
        <v>49</v>
      </c>
      <c r="K7" s="84" t="s">
        <v>47</v>
      </c>
      <c r="L7" s="85" t="s">
        <v>47</v>
      </c>
      <c r="M7" s="86" t="s">
        <v>51</v>
      </c>
      <c r="N7" s="87" t="s">
        <v>51</v>
      </c>
      <c r="O7" s="86" t="s">
        <v>63</v>
      </c>
      <c r="P7" s="87" t="s">
        <v>63</v>
      </c>
      <c r="Q7" s="86" t="s">
        <v>67</v>
      </c>
      <c r="R7" s="87" t="s">
        <v>67</v>
      </c>
      <c r="S7" s="89" t="s">
        <v>67</v>
      </c>
    </row>
    <row r="8" spans="1:19" x14ac:dyDescent="0.25">
      <c r="A8" s="17" t="s">
        <v>55</v>
      </c>
      <c r="B8" s="29" t="s">
        <v>56</v>
      </c>
      <c r="C8" s="170">
        <v>104</v>
      </c>
      <c r="D8" s="171">
        <v>0</v>
      </c>
      <c r="E8" s="114" t="s">
        <v>80</v>
      </c>
      <c r="F8" s="37">
        <f>'V1'!F47</f>
        <v>1608.95</v>
      </c>
      <c r="G8" s="47">
        <f>'V1'!H47</f>
        <v>0</v>
      </c>
      <c r="H8" s="46">
        <f>'V1'!J47</f>
        <v>0</v>
      </c>
      <c r="J8" s="78"/>
      <c r="K8" s="79"/>
      <c r="L8" s="80"/>
      <c r="M8" s="96">
        <f>SUM('V1'!I7:I43)</f>
        <v>0</v>
      </c>
      <c r="N8" s="97">
        <f>SUM('V1'!M7:M43)</f>
        <v>0</v>
      </c>
      <c r="O8" s="81">
        <f>'V1'!Q47</f>
        <v>214062.58000000002</v>
      </c>
      <c r="P8" s="82">
        <f>'V1'!R47</f>
        <v>0</v>
      </c>
      <c r="Q8" s="81">
        <f>IF(M8=0,0,O8/M8)</f>
        <v>0</v>
      </c>
      <c r="R8" s="82">
        <f>IF(N8=0,0,P8/N8)</f>
        <v>0</v>
      </c>
      <c r="S8" s="90">
        <f>IF((M8+N8)=0,0,(O8+P8)/(M8+N8))</f>
        <v>0</v>
      </c>
    </row>
    <row r="9" spans="1:19" x14ac:dyDescent="0.25">
      <c r="A9" s="17" t="s">
        <v>45</v>
      </c>
      <c r="B9" s="115" t="s">
        <v>85</v>
      </c>
      <c r="C9" s="172">
        <v>156</v>
      </c>
      <c r="D9" s="170">
        <v>0</v>
      </c>
      <c r="E9" s="114" t="s">
        <v>80</v>
      </c>
      <c r="F9" s="37">
        <f>'V3'!F14</f>
        <v>75.14</v>
      </c>
      <c r="G9" s="47">
        <f>'V3'!H14</f>
        <v>0</v>
      </c>
      <c r="H9" s="46">
        <f>'V3'!J14</f>
        <v>0</v>
      </c>
      <c r="J9" s="78"/>
      <c r="K9" s="79"/>
      <c r="L9" s="80"/>
      <c r="M9" s="98">
        <f>SUM('V3'!I7:I10)</f>
        <v>0</v>
      </c>
      <c r="N9" s="99">
        <f>SUM('V3'!M7:M10)</f>
        <v>0</v>
      </c>
      <c r="O9" s="74">
        <f>'V3'!Q14</f>
        <v>18076.060000000001</v>
      </c>
      <c r="P9" s="75">
        <f>'V3'!R14</f>
        <v>0</v>
      </c>
      <c r="Q9" s="81">
        <f t="shared" ref="Q9:Q14" si="0">IF(M9=0,0,O9/M9)</f>
        <v>0</v>
      </c>
      <c r="R9" s="82">
        <f t="shared" ref="R9:R14" si="1">IF(N9=0,0,P9/N9)</f>
        <v>0</v>
      </c>
      <c r="S9" s="90">
        <f t="shared" ref="S9:S19" si="2">IF((M9+N9)=0,0,(O9+P9)/(M9+N9))</f>
        <v>0</v>
      </c>
    </row>
    <row r="10" spans="1:19" x14ac:dyDescent="0.25">
      <c r="A10" s="17" t="s">
        <v>0</v>
      </c>
      <c r="B10" s="115" t="s">
        <v>89</v>
      </c>
      <c r="C10" s="172">
        <v>302</v>
      </c>
      <c r="D10" s="170">
        <v>0</v>
      </c>
      <c r="E10" s="114" t="s">
        <v>80</v>
      </c>
      <c r="F10" s="37">
        <f>'V4'!F26</f>
        <v>102.90999999999997</v>
      </c>
      <c r="G10" s="47">
        <f>'V4'!H26</f>
        <v>0</v>
      </c>
      <c r="H10" s="46">
        <f>'V4'!J26</f>
        <v>0</v>
      </c>
      <c r="J10" s="78"/>
      <c r="K10" s="79"/>
      <c r="L10" s="80"/>
      <c r="M10" s="98">
        <f>SUM('V4'!I7:I22)</f>
        <v>0</v>
      </c>
      <c r="N10" s="99">
        <f>SUM('V4'!M7:M22)</f>
        <v>0</v>
      </c>
      <c r="O10" s="74">
        <f>'V4'!Q26</f>
        <v>31078.820000000003</v>
      </c>
      <c r="P10" s="75">
        <f>'V4'!R26</f>
        <v>0</v>
      </c>
      <c r="Q10" s="81">
        <f t="shared" si="0"/>
        <v>0</v>
      </c>
      <c r="R10" s="82">
        <f t="shared" si="1"/>
        <v>0</v>
      </c>
      <c r="S10" s="90">
        <f t="shared" si="2"/>
        <v>0</v>
      </c>
    </row>
    <row r="11" spans="1:19" x14ac:dyDescent="0.25">
      <c r="A11" s="17" t="s">
        <v>57</v>
      </c>
      <c r="B11" s="115" t="s">
        <v>84</v>
      </c>
      <c r="C11" s="170">
        <v>52</v>
      </c>
      <c r="D11" s="170">
        <v>0</v>
      </c>
      <c r="E11" s="114" t="s">
        <v>80</v>
      </c>
      <c r="F11" s="37">
        <f>'V5'!F15</f>
        <v>45.34</v>
      </c>
      <c r="G11" s="47">
        <f>'V5'!H15</f>
        <v>0</v>
      </c>
      <c r="H11" s="46">
        <f>'V5'!J15</f>
        <v>0</v>
      </c>
      <c r="J11" s="78"/>
      <c r="K11" s="79"/>
      <c r="L11" s="80"/>
      <c r="M11" s="98">
        <f>SUM('V5'!I7:I11)</f>
        <v>0</v>
      </c>
      <c r="N11" s="99">
        <f>SUM('V5'!M7:M11)</f>
        <v>0</v>
      </c>
      <c r="O11" s="74">
        <f>'V5'!Q15</f>
        <v>1528.88</v>
      </c>
      <c r="P11" s="75">
        <f>'V5'!R15</f>
        <v>0</v>
      </c>
      <c r="Q11" s="81">
        <f t="shared" si="0"/>
        <v>0</v>
      </c>
      <c r="R11" s="82">
        <f t="shared" si="1"/>
        <v>0</v>
      </c>
      <c r="S11" s="90">
        <f t="shared" si="2"/>
        <v>0</v>
      </c>
    </row>
    <row r="12" spans="1:19" x14ac:dyDescent="0.25">
      <c r="A12" s="17" t="s">
        <v>59</v>
      </c>
      <c r="B12" s="38" t="s">
        <v>58</v>
      </c>
      <c r="C12" s="170">
        <v>250</v>
      </c>
      <c r="D12" s="170">
        <v>0</v>
      </c>
      <c r="E12" s="114" t="s">
        <v>80</v>
      </c>
      <c r="F12" s="37">
        <f>'V6'!F24</f>
        <v>448</v>
      </c>
      <c r="G12" s="47">
        <f>'V6'!H24</f>
        <v>0</v>
      </c>
      <c r="H12" s="46">
        <f>'V6'!J24</f>
        <v>0</v>
      </c>
      <c r="J12" s="78"/>
      <c r="K12" s="79"/>
      <c r="L12" s="80"/>
      <c r="M12" s="98">
        <f>SUM('V6'!I7:I20)</f>
        <v>0</v>
      </c>
      <c r="N12" s="99">
        <f>SUM('V6'!M7:M20)</f>
        <v>0</v>
      </c>
      <c r="O12" s="74">
        <f>'V6'!Q24</f>
        <v>67736.51999999999</v>
      </c>
      <c r="P12" s="75">
        <f>'V6'!R24</f>
        <v>0</v>
      </c>
      <c r="Q12" s="81">
        <f t="shared" si="0"/>
        <v>0</v>
      </c>
      <c r="R12" s="82">
        <f t="shared" si="1"/>
        <v>0</v>
      </c>
      <c r="S12" s="90">
        <f t="shared" si="2"/>
        <v>0</v>
      </c>
    </row>
    <row r="13" spans="1:19" x14ac:dyDescent="0.25">
      <c r="A13" s="17" t="s">
        <v>1</v>
      </c>
      <c r="B13" s="29" t="s">
        <v>24</v>
      </c>
      <c r="C13" s="170">
        <v>24</v>
      </c>
      <c r="D13" s="170">
        <v>0</v>
      </c>
      <c r="E13" s="114" t="s">
        <v>80</v>
      </c>
      <c r="F13" s="37">
        <f>'V7'!F11</f>
        <v>3.25</v>
      </c>
      <c r="G13" s="47">
        <f>'V7'!H11</f>
        <v>0</v>
      </c>
      <c r="H13" s="46">
        <f>'V7'!J11</f>
        <v>0</v>
      </c>
      <c r="J13" s="78"/>
      <c r="K13" s="79"/>
      <c r="L13" s="80"/>
      <c r="M13" s="98">
        <f>SUM('V7'!I7:I7)</f>
        <v>0</v>
      </c>
      <c r="N13" s="99">
        <f>SUM('V7'!M7:M7)</f>
        <v>0</v>
      </c>
      <c r="O13" s="74">
        <f>'V7'!Q11</f>
        <v>78</v>
      </c>
      <c r="P13" s="75">
        <f>'V7'!R11</f>
        <v>0</v>
      </c>
      <c r="Q13" s="81">
        <f t="shared" si="0"/>
        <v>0</v>
      </c>
      <c r="R13" s="82">
        <f t="shared" si="1"/>
        <v>0</v>
      </c>
      <c r="S13" s="90">
        <f t="shared" si="2"/>
        <v>0</v>
      </c>
    </row>
    <row r="14" spans="1:19" x14ac:dyDescent="0.25">
      <c r="A14" s="17" t="s">
        <v>2</v>
      </c>
      <c r="B14" s="29" t="s">
        <v>22</v>
      </c>
      <c r="C14" s="172">
        <v>156</v>
      </c>
      <c r="D14" s="170">
        <v>0</v>
      </c>
      <c r="E14" s="114" t="s">
        <v>80</v>
      </c>
      <c r="F14" s="37">
        <f>'V8'!F14</f>
        <v>134.85</v>
      </c>
      <c r="G14" s="47">
        <f>'V8'!H14</f>
        <v>0</v>
      </c>
      <c r="H14" s="46">
        <f>'V8'!J14</f>
        <v>0</v>
      </c>
      <c r="J14" s="78"/>
      <c r="K14" s="79"/>
      <c r="L14" s="80"/>
      <c r="M14" s="98">
        <f>SUM('V8'!I7:I11)</f>
        <v>0</v>
      </c>
      <c r="N14" s="99">
        <f>SUM('V8'!M7:M11)</f>
        <v>0</v>
      </c>
      <c r="O14" s="74">
        <f>'V8'!Q14</f>
        <v>21036.600000000002</v>
      </c>
      <c r="P14" s="75">
        <f>'V8'!R14</f>
        <v>0</v>
      </c>
      <c r="Q14" s="81">
        <f t="shared" si="0"/>
        <v>0</v>
      </c>
      <c r="R14" s="82">
        <f t="shared" si="1"/>
        <v>0</v>
      </c>
      <c r="S14" s="90">
        <f t="shared" si="2"/>
        <v>0</v>
      </c>
    </row>
    <row r="15" spans="1:19" x14ac:dyDescent="0.25">
      <c r="A15" s="129" t="s">
        <v>23</v>
      </c>
      <c r="B15" s="130"/>
      <c r="C15" s="173"/>
      <c r="D15" s="173"/>
      <c r="E15" s="54"/>
      <c r="F15" s="58"/>
      <c r="G15" s="58"/>
      <c r="H15" s="46"/>
      <c r="J15" s="66"/>
      <c r="K15" s="67"/>
      <c r="L15" s="67"/>
      <c r="M15" s="100"/>
      <c r="N15" s="101"/>
      <c r="O15" s="76"/>
      <c r="P15" s="77"/>
      <c r="Q15" s="76"/>
      <c r="R15" s="77"/>
      <c r="S15" s="91"/>
    </row>
    <row r="16" spans="1:19" x14ac:dyDescent="0.25">
      <c r="A16" s="17" t="s">
        <v>42</v>
      </c>
      <c r="B16" s="115" t="s">
        <v>86</v>
      </c>
      <c r="C16" s="170">
        <v>24</v>
      </c>
      <c r="D16" s="170">
        <v>0</v>
      </c>
      <c r="E16" s="114" t="s">
        <v>80</v>
      </c>
      <c r="F16" s="37">
        <f>'S2'!F13</f>
        <v>76.930000000000007</v>
      </c>
      <c r="G16" s="47">
        <f>'S2'!H13</f>
        <v>0</v>
      </c>
      <c r="H16" s="46">
        <f>'S2'!J13</f>
        <v>0</v>
      </c>
      <c r="J16" s="63"/>
      <c r="K16" s="79"/>
      <c r="L16" s="80"/>
      <c r="M16" s="98">
        <f>SUM('S2'!I7:I9)</f>
        <v>0</v>
      </c>
      <c r="N16" s="99">
        <f>SUM('S2'!M7:M9)</f>
        <v>0</v>
      </c>
      <c r="O16" s="74">
        <f>'S2'!Q13</f>
        <v>317.51</v>
      </c>
      <c r="P16" s="75">
        <f>'S2'!R13</f>
        <v>0</v>
      </c>
      <c r="Q16" s="81">
        <f t="shared" ref="Q16:Q19" si="3">IF(M16=0,0,O16/M16)</f>
        <v>0</v>
      </c>
      <c r="R16" s="82">
        <f t="shared" ref="R16:R19" si="4">IF(N16=0,0,P16/N16)</f>
        <v>0</v>
      </c>
      <c r="S16" s="90">
        <f t="shared" si="2"/>
        <v>0</v>
      </c>
    </row>
    <row r="17" spans="1:19" x14ac:dyDescent="0.25">
      <c r="A17" s="17" t="s">
        <v>3</v>
      </c>
      <c r="B17" s="115" t="s">
        <v>87</v>
      </c>
      <c r="C17" s="170">
        <v>1</v>
      </c>
      <c r="D17" s="170">
        <v>0</v>
      </c>
      <c r="E17" s="114" t="s">
        <v>80</v>
      </c>
      <c r="F17" s="37">
        <f>'S4'!F11</f>
        <v>24.11</v>
      </c>
      <c r="G17" s="47">
        <f>'S4'!H11</f>
        <v>0</v>
      </c>
      <c r="H17" s="46">
        <f>'S4'!J11</f>
        <v>0</v>
      </c>
      <c r="J17" s="63"/>
      <c r="K17" s="79"/>
      <c r="L17" s="80"/>
      <c r="M17" s="98">
        <f>SUM('S4'!I7:I7)</f>
        <v>0</v>
      </c>
      <c r="N17" s="99">
        <f>SUM('S4'!M7:M7)</f>
        <v>0</v>
      </c>
      <c r="O17" s="74">
        <f>'S4'!Q11</f>
        <v>24.11</v>
      </c>
      <c r="P17" s="75">
        <f>'S4'!R11</f>
        <v>0</v>
      </c>
      <c r="Q17" s="81">
        <f t="shared" si="3"/>
        <v>0</v>
      </c>
      <c r="R17" s="82">
        <f t="shared" si="4"/>
        <v>0</v>
      </c>
      <c r="S17" s="90">
        <f t="shared" si="2"/>
        <v>0</v>
      </c>
    </row>
    <row r="18" spans="1:19" x14ac:dyDescent="0.25">
      <c r="A18" s="1" t="s">
        <v>43</v>
      </c>
      <c r="B18" s="39" t="s">
        <v>44</v>
      </c>
      <c r="C18" s="170">
        <v>1</v>
      </c>
      <c r="D18" s="170">
        <v>0</v>
      </c>
      <c r="E18" s="114" t="s">
        <v>80</v>
      </c>
      <c r="F18" s="37">
        <f>'S10'!F21</f>
        <v>524.33000000000004</v>
      </c>
      <c r="G18" s="47">
        <f>'S10'!H21</f>
        <v>0</v>
      </c>
      <c r="H18" s="46">
        <f>'S10'!J21</f>
        <v>0</v>
      </c>
      <c r="J18" s="63"/>
      <c r="K18" s="79"/>
      <c r="L18" s="80"/>
      <c r="M18" s="98">
        <f>SUM('S10'!I7:I17)</f>
        <v>0</v>
      </c>
      <c r="N18" s="99">
        <f>SUM('S10'!M7:M17)</f>
        <v>0</v>
      </c>
      <c r="O18" s="74">
        <f>'S10'!Q21</f>
        <v>524.33000000000004</v>
      </c>
      <c r="P18" s="75">
        <f>'S10'!R21</f>
        <v>0</v>
      </c>
      <c r="Q18" s="81">
        <f t="shared" si="3"/>
        <v>0</v>
      </c>
      <c r="R18" s="82">
        <f t="shared" si="4"/>
        <v>0</v>
      </c>
      <c r="S18" s="90">
        <f t="shared" si="2"/>
        <v>0</v>
      </c>
    </row>
    <row r="19" spans="1:19" ht="13.8" thickBot="1" x14ac:dyDescent="0.3">
      <c r="A19" s="1" t="s">
        <v>60</v>
      </c>
      <c r="B19" s="128" t="s">
        <v>88</v>
      </c>
      <c r="C19" s="170">
        <v>52</v>
      </c>
      <c r="D19" s="170">
        <v>0</v>
      </c>
      <c r="E19" s="114" t="s">
        <v>80</v>
      </c>
      <c r="F19" s="37">
        <f>'S12'!F15</f>
        <v>166.35999999999999</v>
      </c>
      <c r="G19" s="47">
        <f>'S12'!H15</f>
        <v>0</v>
      </c>
      <c r="H19" s="46">
        <f>'S12'!J15</f>
        <v>0</v>
      </c>
      <c r="J19" s="63"/>
      <c r="K19" s="79"/>
      <c r="L19" s="80"/>
      <c r="M19" s="98">
        <f>SUM('S12'!I7:I11)</f>
        <v>0</v>
      </c>
      <c r="N19" s="99">
        <f>SUM('S12'!M7:M11)</f>
        <v>0</v>
      </c>
      <c r="O19" s="74">
        <f>'S12'!Q15</f>
        <v>1051.3599999999999</v>
      </c>
      <c r="P19" s="75">
        <f>'S12'!R15</f>
        <v>0</v>
      </c>
      <c r="Q19" s="81">
        <f t="shared" si="3"/>
        <v>0</v>
      </c>
      <c r="R19" s="82">
        <f t="shared" si="4"/>
        <v>0</v>
      </c>
      <c r="S19" s="90">
        <f t="shared" si="2"/>
        <v>0</v>
      </c>
    </row>
    <row r="20" spans="1:19" ht="13.8" thickBot="1" x14ac:dyDescent="0.3">
      <c r="E20" s="40" t="s">
        <v>36</v>
      </c>
      <c r="F20" s="41">
        <f>SUM(F8:F19)</f>
        <v>3210.17</v>
      </c>
      <c r="G20" s="41">
        <f>IF(F20=0,0,H20/F20)</f>
        <v>0</v>
      </c>
      <c r="H20" s="53">
        <f>SUM(H8:H19)</f>
        <v>0</v>
      </c>
      <c r="M20" s="92">
        <f>SUM(M8:M19)</f>
        <v>0</v>
      </c>
      <c r="N20" s="93">
        <f>SUM(N8:N19)</f>
        <v>0</v>
      </c>
      <c r="O20" s="94">
        <f>SUM(O8:O19)</f>
        <v>355514.76999999996</v>
      </c>
      <c r="P20" s="95">
        <f>SUM(P8:P19)</f>
        <v>0</v>
      </c>
      <c r="Q20" s="94">
        <f>IF(M20=0,0,O20/M20)</f>
        <v>0</v>
      </c>
      <c r="R20" s="95">
        <f>IF(N20=0,0,P20/N20)</f>
        <v>0</v>
      </c>
      <c r="S20" s="149">
        <f>IF(M21=0,0,O21/M21)</f>
        <v>0</v>
      </c>
    </row>
    <row r="21" spans="1:19" ht="13.8" thickBot="1" x14ac:dyDescent="0.3">
      <c r="B21" s="30"/>
      <c r="M21" s="151">
        <f>M20+N20</f>
        <v>0</v>
      </c>
      <c r="N21" s="152"/>
      <c r="O21" s="133">
        <f>O20+P20</f>
        <v>355514.76999999996</v>
      </c>
      <c r="P21" s="134"/>
      <c r="Q21" s="133">
        <f>IF(M21=0,0,O21/M21)</f>
        <v>0</v>
      </c>
      <c r="R21" s="134"/>
      <c r="S21" s="150"/>
    </row>
    <row r="22" spans="1:19" x14ac:dyDescent="0.25">
      <c r="D22" s="105"/>
      <c r="E22" s="113" t="s">
        <v>79</v>
      </c>
    </row>
    <row r="23" spans="1:19" ht="86.4" customHeight="1" x14ac:dyDescent="0.25">
      <c r="B23" s="102" t="s">
        <v>70</v>
      </c>
      <c r="J23" s="132" t="s">
        <v>73</v>
      </c>
      <c r="K23" s="132"/>
      <c r="L23" s="132"/>
      <c r="M23" s="132"/>
      <c r="N23" s="132"/>
    </row>
    <row r="24" spans="1:19" ht="29.4" customHeight="1" x14ac:dyDescent="0.3">
      <c r="B24" s="103" t="s">
        <v>78</v>
      </c>
      <c r="F24" s="3" t="s">
        <v>74</v>
      </c>
      <c r="G24" s="106"/>
      <c r="H24" s="107">
        <f>SUM(H20)</f>
        <v>0</v>
      </c>
    </row>
    <row r="25" spans="1:19" ht="15.6" x14ac:dyDescent="0.3">
      <c r="E25" s="108">
        <v>0.19</v>
      </c>
      <c r="F25" s="3" t="s">
        <v>75</v>
      </c>
      <c r="G25" s="109"/>
      <c r="H25" s="107">
        <f>SUM(H24*E25)</f>
        <v>0</v>
      </c>
    </row>
    <row r="26" spans="1:19" ht="15.6" x14ac:dyDescent="0.3">
      <c r="F26" s="3" t="s">
        <v>74</v>
      </c>
      <c r="G26" s="110" t="s">
        <v>76</v>
      </c>
      <c r="H26" s="107">
        <f>SUM(H24:H25)</f>
        <v>0</v>
      </c>
    </row>
    <row r="27" spans="1:19" ht="46.8" x14ac:dyDescent="0.3">
      <c r="B27" s="104" t="s">
        <v>72</v>
      </c>
      <c r="F27" s="111" t="s">
        <v>77</v>
      </c>
      <c r="G27" s="111"/>
      <c r="H27" s="112">
        <f>SUM(H26/12)</f>
        <v>0</v>
      </c>
    </row>
  </sheetData>
  <sheetProtection algorithmName="SHA-512" hashValue="utKtWSWNYCzAdzB3XnMZ9CwA36RjpZVfL0Z563AArZgQPGJRaZQiywIVe75kvEBeKK7LSEAxxJKu85pzYz6Ahg==" saltValue="Xy4YT8ilPHpaBqwFmDeWqw==" spinCount="100000" sheet="1" objects="1" scenarios="1"/>
  <mergeCells count="12">
    <mergeCell ref="B2:C2"/>
    <mergeCell ref="C5:D5"/>
    <mergeCell ref="C3:H3"/>
    <mergeCell ref="M4:S5"/>
    <mergeCell ref="J4:L5"/>
    <mergeCell ref="S20:S21"/>
    <mergeCell ref="M21:N21"/>
    <mergeCell ref="A15:B15"/>
    <mergeCell ref="A7:B7"/>
    <mergeCell ref="J23:N23"/>
    <mergeCell ref="O21:P21"/>
    <mergeCell ref="Q21:R21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8"/>
  <sheetViews>
    <sheetView zoomScale="75" zoomScaleNormal="75" workbookViewId="0">
      <pane ySplit="6" topLeftCell="A34" activePane="bottomLeft" state="frozen"/>
      <selection activeCell="B236" sqref="B236"/>
      <selection pane="bottomLeft" activeCell="M50" sqref="M50"/>
    </sheetView>
  </sheetViews>
  <sheetFormatPr baseColWidth="10" defaultColWidth="11.44140625" defaultRowHeight="13.2" x14ac:dyDescent="0.25"/>
  <cols>
    <col min="1" max="1" width="8" style="3" customWidth="1"/>
    <col min="2" max="2" width="30.21875" style="3" bestFit="1" customWidth="1"/>
    <col min="3" max="3" width="7" style="3" customWidth="1"/>
    <col min="4" max="4" width="38.33203125" style="3" bestFit="1" customWidth="1"/>
    <col min="5" max="5" width="7.5546875" style="3" customWidth="1"/>
    <col min="6" max="6" width="13.44140625" style="3" customWidth="1"/>
    <col min="7" max="7" width="9" style="3" customWidth="1"/>
    <col min="8" max="8" width="16.44140625" style="3" customWidth="1"/>
    <col min="9" max="9" width="18.6640625" style="3" customWidth="1"/>
    <col min="10" max="10" width="20.88671875" style="3" customWidth="1"/>
    <col min="11" max="11" width="8.6640625" style="3" customWidth="1"/>
    <col min="12" max="12" width="15.77734375" style="3" customWidth="1"/>
    <col min="13" max="13" width="21" style="3" customWidth="1"/>
    <col min="14" max="14" width="15.33203125" style="3" customWidth="1"/>
    <col min="15" max="15" width="18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Flächenklassifizierung!J8</f>
        <v>0</v>
      </c>
    </row>
    <row r="3" spans="1:18" ht="17.25" customHeight="1" thickBot="1" x14ac:dyDescent="0.3">
      <c r="G3" s="161" t="s">
        <v>27</v>
      </c>
      <c r="H3" s="162"/>
      <c r="I3" s="162"/>
      <c r="J3" s="162"/>
      <c r="K3" s="162"/>
      <c r="L3" s="162"/>
      <c r="M3" s="162"/>
      <c r="N3" s="163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42" customHeight="1" thickBot="1" x14ac:dyDescent="0.3">
      <c r="A5" s="156"/>
      <c r="B5" s="157"/>
      <c r="C5" s="157"/>
      <c r="D5" s="157"/>
      <c r="E5" s="157"/>
      <c r="F5" s="158"/>
      <c r="G5" s="164" t="s">
        <v>4</v>
      </c>
      <c r="H5" s="165"/>
      <c r="I5" s="165"/>
      <c r="J5" s="165"/>
      <c r="K5" s="161" t="s">
        <v>5</v>
      </c>
      <c r="L5" s="166"/>
      <c r="M5" s="166"/>
      <c r="N5" s="167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10" t="s">
        <v>33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0" t="s">
        <v>61</v>
      </c>
      <c r="R6" s="70" t="s">
        <v>62</v>
      </c>
    </row>
    <row r="7" spans="1:18" ht="13.8" x14ac:dyDescent="0.25">
      <c r="A7" s="17" t="s">
        <v>55</v>
      </c>
      <c r="B7" s="170" t="s">
        <v>161</v>
      </c>
      <c r="C7" s="174" t="s">
        <v>93</v>
      </c>
      <c r="D7" s="175" t="s">
        <v>94</v>
      </c>
      <c r="E7" s="170"/>
      <c r="F7" s="176">
        <v>116.21</v>
      </c>
      <c r="G7" s="177">
        <v>250</v>
      </c>
      <c r="H7" s="62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2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1">
        <f>F7*G7</f>
        <v>29052.5</v>
      </c>
      <c r="R7" s="71">
        <f>F7*K7</f>
        <v>0</v>
      </c>
    </row>
    <row r="8" spans="1:18" ht="13.8" x14ac:dyDescent="0.25">
      <c r="A8" s="17" t="s">
        <v>55</v>
      </c>
      <c r="B8" s="170" t="s">
        <v>161</v>
      </c>
      <c r="C8" s="174" t="s">
        <v>95</v>
      </c>
      <c r="D8" s="175" t="s">
        <v>96</v>
      </c>
      <c r="E8" s="170"/>
      <c r="F8" s="176">
        <v>178.49</v>
      </c>
      <c r="G8" s="177">
        <v>250</v>
      </c>
      <c r="H8" s="62">
        <f>Flächenklassifizierung!$K$8</f>
        <v>0</v>
      </c>
      <c r="I8" s="18">
        <f t="shared" ref="I8:I43" si="0">IF(H8=0,0,(F8/H8*G8))</f>
        <v>0</v>
      </c>
      <c r="J8" s="19">
        <f t="shared" ref="J8:J43" si="1">(I8*$F$2)</f>
        <v>0</v>
      </c>
      <c r="K8" s="17">
        <f>Flächenklassifizierung!$D$8</f>
        <v>0</v>
      </c>
      <c r="L8" s="62">
        <f>Flächenklassifizierung!$L$8</f>
        <v>0</v>
      </c>
      <c r="M8" s="20">
        <f t="shared" ref="M8:M43" si="2">IF(L8=0,0,(F8/L8*K8))</f>
        <v>0</v>
      </c>
      <c r="N8" s="19">
        <f t="shared" ref="N8:N43" si="3">(M8*$F$2)</f>
        <v>0</v>
      </c>
      <c r="O8" s="21">
        <f t="shared" ref="O8:O43" si="4">ROUND(J8+N8,2)</f>
        <v>0</v>
      </c>
      <c r="P8" s="23"/>
      <c r="Q8" s="71">
        <f t="shared" ref="Q8:Q43" si="5">F8*G8</f>
        <v>44622.5</v>
      </c>
      <c r="R8" s="71">
        <f t="shared" ref="R8:R43" si="6">F8*K8</f>
        <v>0</v>
      </c>
    </row>
    <row r="9" spans="1:18" ht="13.8" x14ac:dyDescent="0.25">
      <c r="A9" s="17" t="s">
        <v>55</v>
      </c>
      <c r="B9" s="170" t="s">
        <v>161</v>
      </c>
      <c r="C9" s="174" t="s">
        <v>97</v>
      </c>
      <c r="D9" s="178" t="s">
        <v>98</v>
      </c>
      <c r="E9" s="170"/>
      <c r="F9" s="176">
        <v>316.70999999999998</v>
      </c>
      <c r="G9" s="177">
        <v>250</v>
      </c>
      <c r="H9" s="62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2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1">
        <f t="shared" si="5"/>
        <v>79177.5</v>
      </c>
      <c r="R9" s="71">
        <f t="shared" si="6"/>
        <v>0</v>
      </c>
    </row>
    <row r="10" spans="1:18" ht="13.8" x14ac:dyDescent="0.25">
      <c r="A10" s="17" t="s">
        <v>55</v>
      </c>
      <c r="B10" s="170" t="s">
        <v>161</v>
      </c>
      <c r="C10" s="174" t="s">
        <v>99</v>
      </c>
      <c r="D10" s="175" t="s">
        <v>100</v>
      </c>
      <c r="E10" s="170"/>
      <c r="F10" s="176">
        <v>23.49</v>
      </c>
      <c r="G10" s="177">
        <v>104</v>
      </c>
      <c r="H10" s="62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62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1">
        <f t="shared" si="5"/>
        <v>2442.96</v>
      </c>
      <c r="R10" s="71">
        <f t="shared" si="6"/>
        <v>0</v>
      </c>
    </row>
    <row r="11" spans="1:18" ht="13.8" x14ac:dyDescent="0.25">
      <c r="A11" s="17" t="s">
        <v>55</v>
      </c>
      <c r="B11" s="170" t="s">
        <v>161</v>
      </c>
      <c r="C11" s="174" t="s">
        <v>101</v>
      </c>
      <c r="D11" s="175" t="s">
        <v>102</v>
      </c>
      <c r="E11" s="170"/>
      <c r="F11" s="176">
        <v>19.96</v>
      </c>
      <c r="G11" s="177">
        <f>[1]Flächenklassifizierung!$C$6</f>
        <v>52</v>
      </c>
      <c r="H11" s="62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62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1">
        <f t="shared" si="5"/>
        <v>1037.92</v>
      </c>
      <c r="R11" s="71">
        <f t="shared" si="6"/>
        <v>0</v>
      </c>
    </row>
    <row r="12" spans="1:18" ht="13.8" x14ac:dyDescent="0.25">
      <c r="A12" s="17" t="s">
        <v>55</v>
      </c>
      <c r="B12" s="170" t="s">
        <v>161</v>
      </c>
      <c r="C12" s="174" t="s">
        <v>103</v>
      </c>
      <c r="D12" s="178" t="s">
        <v>104</v>
      </c>
      <c r="E12" s="170"/>
      <c r="F12" s="176">
        <v>23.93</v>
      </c>
      <c r="G12" s="177">
        <v>104</v>
      </c>
      <c r="H12" s="62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62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1">
        <f t="shared" si="5"/>
        <v>2488.7199999999998</v>
      </c>
      <c r="R12" s="71">
        <f t="shared" si="6"/>
        <v>0</v>
      </c>
    </row>
    <row r="13" spans="1:18" ht="13.8" x14ac:dyDescent="0.25">
      <c r="A13" s="17" t="s">
        <v>55</v>
      </c>
      <c r="B13" s="170" t="s">
        <v>161</v>
      </c>
      <c r="C13" s="174" t="s">
        <v>105</v>
      </c>
      <c r="D13" s="175" t="s">
        <v>106</v>
      </c>
      <c r="E13" s="170"/>
      <c r="F13" s="176">
        <v>23.52</v>
      </c>
      <c r="G13" s="177">
        <f>[1]Flächenklassifizierung!$C$6</f>
        <v>52</v>
      </c>
      <c r="H13" s="62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0</v>
      </c>
      <c r="L13" s="62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1">
        <f t="shared" si="5"/>
        <v>1223.04</v>
      </c>
      <c r="R13" s="71">
        <f t="shared" si="6"/>
        <v>0</v>
      </c>
    </row>
    <row r="14" spans="1:18" ht="13.8" x14ac:dyDescent="0.25">
      <c r="A14" s="17" t="s">
        <v>55</v>
      </c>
      <c r="B14" s="170" t="s">
        <v>161</v>
      </c>
      <c r="C14" s="174" t="s">
        <v>107</v>
      </c>
      <c r="D14" s="175" t="s">
        <v>108</v>
      </c>
      <c r="E14" s="170"/>
      <c r="F14" s="176">
        <v>14.84</v>
      </c>
      <c r="G14" s="177">
        <f>[1]Flächenklassifizierung!$C$6</f>
        <v>52</v>
      </c>
      <c r="H14" s="62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0</v>
      </c>
      <c r="L14" s="62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71">
        <f t="shared" si="5"/>
        <v>771.68</v>
      </c>
      <c r="R14" s="71">
        <f t="shared" si="6"/>
        <v>0</v>
      </c>
    </row>
    <row r="15" spans="1:18" ht="13.8" x14ac:dyDescent="0.25">
      <c r="A15" s="17" t="s">
        <v>55</v>
      </c>
      <c r="B15" s="170" t="s">
        <v>161</v>
      </c>
      <c r="C15" s="174" t="s">
        <v>109</v>
      </c>
      <c r="D15" s="175" t="s">
        <v>110</v>
      </c>
      <c r="E15" s="170"/>
      <c r="F15" s="176">
        <v>19.7</v>
      </c>
      <c r="G15" s="177">
        <f>[1]Flächenklassifizierung!$C$6</f>
        <v>52</v>
      </c>
      <c r="H15" s="62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0</v>
      </c>
      <c r="L15" s="62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71">
        <f t="shared" si="5"/>
        <v>1024.3999999999999</v>
      </c>
      <c r="R15" s="71">
        <f t="shared" si="6"/>
        <v>0</v>
      </c>
    </row>
    <row r="16" spans="1:18" ht="13.8" x14ac:dyDescent="0.25">
      <c r="A16" s="17" t="s">
        <v>55</v>
      </c>
      <c r="B16" s="170" t="s">
        <v>161</v>
      </c>
      <c r="C16" s="174" t="s">
        <v>111</v>
      </c>
      <c r="D16" s="175" t="s">
        <v>112</v>
      </c>
      <c r="E16" s="170"/>
      <c r="F16" s="176">
        <v>20.66</v>
      </c>
      <c r="G16" s="177">
        <f>[1]Flächenklassifizierung!$C$6</f>
        <v>52</v>
      </c>
      <c r="H16" s="62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0</v>
      </c>
      <c r="L16" s="62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71">
        <f t="shared" si="5"/>
        <v>1074.32</v>
      </c>
      <c r="R16" s="71">
        <f t="shared" si="6"/>
        <v>0</v>
      </c>
    </row>
    <row r="17" spans="1:18" ht="13.8" x14ac:dyDescent="0.25">
      <c r="A17" s="17" t="s">
        <v>55</v>
      </c>
      <c r="B17" s="170" t="s">
        <v>161</v>
      </c>
      <c r="C17" s="174" t="s">
        <v>113</v>
      </c>
      <c r="D17" s="175" t="s">
        <v>114</v>
      </c>
      <c r="E17" s="170"/>
      <c r="F17" s="176">
        <v>20.91</v>
      </c>
      <c r="G17" s="177">
        <f>[1]Flächenklassifizierung!$C$6</f>
        <v>52</v>
      </c>
      <c r="H17" s="62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0</v>
      </c>
      <c r="L17" s="62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71">
        <f t="shared" si="5"/>
        <v>1087.32</v>
      </c>
      <c r="R17" s="71">
        <f t="shared" si="6"/>
        <v>0</v>
      </c>
    </row>
    <row r="18" spans="1:18" ht="13.8" x14ac:dyDescent="0.25">
      <c r="A18" s="17" t="s">
        <v>55</v>
      </c>
      <c r="B18" s="170" t="s">
        <v>161</v>
      </c>
      <c r="C18" s="174" t="s">
        <v>115</v>
      </c>
      <c r="D18" s="175" t="s">
        <v>116</v>
      </c>
      <c r="E18" s="170"/>
      <c r="F18" s="176">
        <v>20.94</v>
      </c>
      <c r="G18" s="177">
        <f>[1]Flächenklassifizierung!$C$6</f>
        <v>52</v>
      </c>
      <c r="H18" s="62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0</v>
      </c>
      <c r="L18" s="62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71">
        <f t="shared" si="5"/>
        <v>1088.8800000000001</v>
      </c>
      <c r="R18" s="71">
        <f t="shared" si="6"/>
        <v>0</v>
      </c>
    </row>
    <row r="19" spans="1:18" ht="13.8" x14ac:dyDescent="0.25">
      <c r="A19" s="17" t="s">
        <v>55</v>
      </c>
      <c r="B19" s="170" t="s">
        <v>161</v>
      </c>
      <c r="C19" s="174" t="s">
        <v>117</v>
      </c>
      <c r="D19" s="175" t="s">
        <v>118</v>
      </c>
      <c r="E19" s="170"/>
      <c r="F19" s="176">
        <v>14.05</v>
      </c>
      <c r="G19" s="177">
        <f>[1]Flächenklassifizierung!$C$6</f>
        <v>52</v>
      </c>
      <c r="H19" s="62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0</v>
      </c>
      <c r="L19" s="62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71">
        <f t="shared" si="5"/>
        <v>730.6</v>
      </c>
      <c r="R19" s="71">
        <f t="shared" si="6"/>
        <v>0</v>
      </c>
    </row>
    <row r="20" spans="1:18" ht="13.8" x14ac:dyDescent="0.25">
      <c r="A20" s="17" t="s">
        <v>55</v>
      </c>
      <c r="B20" s="170" t="s">
        <v>161</v>
      </c>
      <c r="C20" s="174" t="s">
        <v>119</v>
      </c>
      <c r="D20" s="175" t="s">
        <v>120</v>
      </c>
      <c r="E20" s="170"/>
      <c r="F20" s="176">
        <v>14.05</v>
      </c>
      <c r="G20" s="177">
        <v>52</v>
      </c>
      <c r="H20" s="62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0</v>
      </c>
      <c r="L20" s="62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71">
        <f t="shared" si="5"/>
        <v>730.6</v>
      </c>
      <c r="R20" s="71">
        <f t="shared" si="6"/>
        <v>0</v>
      </c>
    </row>
    <row r="21" spans="1:18" ht="13.8" x14ac:dyDescent="0.25">
      <c r="A21" s="17" t="s">
        <v>55</v>
      </c>
      <c r="B21" s="170" t="s">
        <v>161</v>
      </c>
      <c r="C21" s="174" t="s">
        <v>121</v>
      </c>
      <c r="D21" s="175" t="s">
        <v>122</v>
      </c>
      <c r="E21" s="170"/>
      <c r="F21" s="176">
        <v>6</v>
      </c>
      <c r="G21" s="177">
        <v>24</v>
      </c>
      <c r="H21" s="62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0</v>
      </c>
      <c r="L21" s="62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71">
        <f t="shared" si="5"/>
        <v>144</v>
      </c>
      <c r="R21" s="71">
        <f t="shared" si="6"/>
        <v>0</v>
      </c>
    </row>
    <row r="22" spans="1:18" ht="13.8" x14ac:dyDescent="0.25">
      <c r="A22" s="17" t="s">
        <v>55</v>
      </c>
      <c r="B22" s="170" t="s">
        <v>162</v>
      </c>
      <c r="C22" s="174" t="s">
        <v>123</v>
      </c>
      <c r="D22" s="175" t="s">
        <v>124</v>
      </c>
      <c r="E22" s="170"/>
      <c r="F22" s="176">
        <v>92.91</v>
      </c>
      <c r="G22" s="177">
        <v>104</v>
      </c>
      <c r="H22" s="62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0</v>
      </c>
      <c r="L22" s="62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71">
        <f t="shared" si="5"/>
        <v>9662.64</v>
      </c>
      <c r="R22" s="71">
        <f t="shared" si="6"/>
        <v>0</v>
      </c>
    </row>
    <row r="23" spans="1:18" ht="13.8" x14ac:dyDescent="0.25">
      <c r="A23" s="17" t="s">
        <v>55</v>
      </c>
      <c r="B23" s="170" t="s">
        <v>162</v>
      </c>
      <c r="C23" s="174" t="s">
        <v>125</v>
      </c>
      <c r="D23" s="175" t="s">
        <v>126</v>
      </c>
      <c r="E23" s="170"/>
      <c r="F23" s="176">
        <v>21.97</v>
      </c>
      <c r="G23" s="179">
        <v>24</v>
      </c>
      <c r="H23" s="62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0</v>
      </c>
      <c r="L23" s="62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71">
        <f t="shared" si="5"/>
        <v>527.28</v>
      </c>
      <c r="R23" s="71">
        <f t="shared" si="6"/>
        <v>0</v>
      </c>
    </row>
    <row r="24" spans="1:18" ht="13.8" x14ac:dyDescent="0.25">
      <c r="A24" s="17" t="s">
        <v>55</v>
      </c>
      <c r="B24" s="170" t="s">
        <v>162</v>
      </c>
      <c r="C24" s="174" t="s">
        <v>127</v>
      </c>
      <c r="D24" s="175" t="s">
        <v>128</v>
      </c>
      <c r="E24" s="170"/>
      <c r="F24" s="176">
        <v>49.2</v>
      </c>
      <c r="G24" s="177">
        <v>24</v>
      </c>
      <c r="H24" s="62">
        <f>Flächenklassifizierung!$K$8</f>
        <v>0</v>
      </c>
      <c r="I24" s="18">
        <f t="shared" si="0"/>
        <v>0</v>
      </c>
      <c r="J24" s="19">
        <f t="shared" si="1"/>
        <v>0</v>
      </c>
      <c r="K24" s="17">
        <f>Flächenklassifizierung!$D$8</f>
        <v>0</v>
      </c>
      <c r="L24" s="62">
        <f>Flächenklassifizierung!$L$8</f>
        <v>0</v>
      </c>
      <c r="M24" s="20">
        <f t="shared" si="2"/>
        <v>0</v>
      </c>
      <c r="N24" s="19">
        <f t="shared" si="3"/>
        <v>0</v>
      </c>
      <c r="O24" s="21">
        <f t="shared" si="4"/>
        <v>0</v>
      </c>
      <c r="Q24" s="71">
        <f t="shared" si="5"/>
        <v>1180.8000000000002</v>
      </c>
      <c r="R24" s="71">
        <f t="shared" si="6"/>
        <v>0</v>
      </c>
    </row>
    <row r="25" spans="1:18" ht="13.8" x14ac:dyDescent="0.25">
      <c r="A25" s="17" t="s">
        <v>55</v>
      </c>
      <c r="B25" s="170" t="s">
        <v>162</v>
      </c>
      <c r="C25" s="174" t="s">
        <v>129</v>
      </c>
      <c r="D25" s="175" t="s">
        <v>130</v>
      </c>
      <c r="E25" s="170"/>
      <c r="F25" s="176">
        <v>62.14</v>
      </c>
      <c r="G25" s="177">
        <v>52</v>
      </c>
      <c r="H25" s="62">
        <f>Flächenklassifizierung!$K$8</f>
        <v>0</v>
      </c>
      <c r="I25" s="18">
        <f t="shared" si="0"/>
        <v>0</v>
      </c>
      <c r="J25" s="19">
        <f t="shared" si="1"/>
        <v>0</v>
      </c>
      <c r="K25" s="17">
        <f>Flächenklassifizierung!$D$8</f>
        <v>0</v>
      </c>
      <c r="L25" s="62">
        <f>Flächenklassifizierung!$L$8</f>
        <v>0</v>
      </c>
      <c r="M25" s="20">
        <f t="shared" si="2"/>
        <v>0</v>
      </c>
      <c r="N25" s="19">
        <f t="shared" si="3"/>
        <v>0</v>
      </c>
      <c r="O25" s="21">
        <f t="shared" si="4"/>
        <v>0</v>
      </c>
      <c r="Q25" s="71">
        <f t="shared" si="5"/>
        <v>3231.28</v>
      </c>
      <c r="R25" s="71">
        <f t="shared" si="6"/>
        <v>0</v>
      </c>
    </row>
    <row r="26" spans="1:18" ht="13.8" x14ac:dyDescent="0.25">
      <c r="A26" s="17" t="s">
        <v>55</v>
      </c>
      <c r="B26" s="170" t="s">
        <v>162</v>
      </c>
      <c r="C26" s="174" t="s">
        <v>131</v>
      </c>
      <c r="D26" s="175" t="s">
        <v>132</v>
      </c>
      <c r="E26" s="170"/>
      <c r="F26" s="176">
        <v>125.08</v>
      </c>
      <c r="G26" s="177">
        <v>52</v>
      </c>
      <c r="H26" s="62">
        <f>Flächenklassifizierung!$K$8</f>
        <v>0</v>
      </c>
      <c r="I26" s="18">
        <f t="shared" si="0"/>
        <v>0</v>
      </c>
      <c r="J26" s="19">
        <f t="shared" si="1"/>
        <v>0</v>
      </c>
      <c r="K26" s="17">
        <f>Flächenklassifizierung!$D$8</f>
        <v>0</v>
      </c>
      <c r="L26" s="62">
        <f>Flächenklassifizierung!$L$8</f>
        <v>0</v>
      </c>
      <c r="M26" s="20">
        <f t="shared" si="2"/>
        <v>0</v>
      </c>
      <c r="N26" s="19">
        <f t="shared" si="3"/>
        <v>0</v>
      </c>
      <c r="O26" s="21">
        <f t="shared" si="4"/>
        <v>0</v>
      </c>
      <c r="Q26" s="71">
        <f t="shared" si="5"/>
        <v>6504.16</v>
      </c>
      <c r="R26" s="71">
        <f t="shared" si="6"/>
        <v>0</v>
      </c>
    </row>
    <row r="27" spans="1:18" ht="13.8" x14ac:dyDescent="0.25">
      <c r="A27" s="17" t="s">
        <v>55</v>
      </c>
      <c r="B27" s="170" t="s">
        <v>162</v>
      </c>
      <c r="C27" s="174" t="s">
        <v>133</v>
      </c>
      <c r="D27" s="175" t="s">
        <v>134</v>
      </c>
      <c r="E27" s="170"/>
      <c r="F27" s="176">
        <v>15.25</v>
      </c>
      <c r="G27" s="177">
        <f>[1]Flächenklassifizierung!$C$6</f>
        <v>52</v>
      </c>
      <c r="H27" s="62">
        <f>Flächenklassifizierung!$K$8</f>
        <v>0</v>
      </c>
      <c r="I27" s="18">
        <f t="shared" si="0"/>
        <v>0</v>
      </c>
      <c r="J27" s="19">
        <f t="shared" si="1"/>
        <v>0</v>
      </c>
      <c r="K27" s="17">
        <f>Flächenklassifizierung!$D$8</f>
        <v>0</v>
      </c>
      <c r="L27" s="62">
        <f>Flächenklassifizierung!$L$8</f>
        <v>0</v>
      </c>
      <c r="M27" s="20">
        <f t="shared" si="2"/>
        <v>0</v>
      </c>
      <c r="N27" s="19">
        <f t="shared" si="3"/>
        <v>0</v>
      </c>
      <c r="O27" s="21">
        <f t="shared" si="4"/>
        <v>0</v>
      </c>
      <c r="Q27" s="71">
        <f t="shared" si="5"/>
        <v>793</v>
      </c>
      <c r="R27" s="71">
        <f t="shared" si="6"/>
        <v>0</v>
      </c>
    </row>
    <row r="28" spans="1:18" ht="13.8" x14ac:dyDescent="0.25">
      <c r="A28" s="17" t="s">
        <v>55</v>
      </c>
      <c r="B28" s="170" t="s">
        <v>163</v>
      </c>
      <c r="C28" s="174" t="s">
        <v>135</v>
      </c>
      <c r="D28" s="178" t="s">
        <v>136</v>
      </c>
      <c r="E28" s="172"/>
      <c r="F28" s="180">
        <v>38.94</v>
      </c>
      <c r="G28" s="177">
        <f>[1]Flächenklassifizierung!$C$6</f>
        <v>52</v>
      </c>
      <c r="H28" s="62">
        <f>Flächenklassifizierung!$K$8</f>
        <v>0</v>
      </c>
      <c r="I28" s="18">
        <f t="shared" si="0"/>
        <v>0</v>
      </c>
      <c r="J28" s="19">
        <f t="shared" si="1"/>
        <v>0</v>
      </c>
      <c r="K28" s="17">
        <f>Flächenklassifizierung!$D$8</f>
        <v>0</v>
      </c>
      <c r="L28" s="62">
        <f>Flächenklassifizierung!$L$8</f>
        <v>0</v>
      </c>
      <c r="M28" s="20">
        <f t="shared" si="2"/>
        <v>0</v>
      </c>
      <c r="N28" s="19">
        <f t="shared" si="3"/>
        <v>0</v>
      </c>
      <c r="O28" s="21">
        <f t="shared" si="4"/>
        <v>0</v>
      </c>
      <c r="Q28" s="71">
        <f t="shared" si="5"/>
        <v>2024.8799999999999</v>
      </c>
      <c r="R28" s="71">
        <f t="shared" si="6"/>
        <v>0</v>
      </c>
    </row>
    <row r="29" spans="1:18" ht="13.8" x14ac:dyDescent="0.25">
      <c r="A29" s="17" t="s">
        <v>55</v>
      </c>
      <c r="B29" s="170" t="s">
        <v>163</v>
      </c>
      <c r="C29" s="174" t="s">
        <v>137</v>
      </c>
      <c r="D29" s="178" t="s">
        <v>138</v>
      </c>
      <c r="E29" s="172"/>
      <c r="F29" s="180">
        <v>25.64</v>
      </c>
      <c r="G29" s="177">
        <f>[1]Flächenklassifizierung!$C$6</f>
        <v>52</v>
      </c>
      <c r="H29" s="62">
        <f>Flächenklassifizierung!$K$8</f>
        <v>0</v>
      </c>
      <c r="I29" s="18">
        <f t="shared" si="0"/>
        <v>0</v>
      </c>
      <c r="J29" s="19">
        <f t="shared" si="1"/>
        <v>0</v>
      </c>
      <c r="K29" s="17">
        <f>Flächenklassifizierung!$D$8</f>
        <v>0</v>
      </c>
      <c r="L29" s="62">
        <f>Flächenklassifizierung!$L$8</f>
        <v>0</v>
      </c>
      <c r="M29" s="20">
        <f t="shared" si="2"/>
        <v>0</v>
      </c>
      <c r="N29" s="19">
        <f t="shared" si="3"/>
        <v>0</v>
      </c>
      <c r="O29" s="21">
        <f t="shared" si="4"/>
        <v>0</v>
      </c>
      <c r="Q29" s="71">
        <f t="shared" si="5"/>
        <v>1333.28</v>
      </c>
      <c r="R29" s="71">
        <f t="shared" si="6"/>
        <v>0</v>
      </c>
    </row>
    <row r="30" spans="1:18" ht="13.8" x14ac:dyDescent="0.25">
      <c r="A30" s="17" t="s">
        <v>55</v>
      </c>
      <c r="B30" s="170" t="s">
        <v>163</v>
      </c>
      <c r="C30" s="174" t="s">
        <v>139</v>
      </c>
      <c r="D30" s="178" t="s">
        <v>140</v>
      </c>
      <c r="E30" s="172"/>
      <c r="F30" s="180">
        <v>45.53</v>
      </c>
      <c r="G30" s="177">
        <f>[1]Flächenklassifizierung!$C$6</f>
        <v>52</v>
      </c>
      <c r="H30" s="62">
        <f>Flächenklassifizierung!$K$8</f>
        <v>0</v>
      </c>
      <c r="I30" s="18">
        <f t="shared" si="0"/>
        <v>0</v>
      </c>
      <c r="J30" s="19">
        <f t="shared" si="1"/>
        <v>0</v>
      </c>
      <c r="K30" s="17">
        <f>Flächenklassifizierung!$D$8</f>
        <v>0</v>
      </c>
      <c r="L30" s="62">
        <f>Flächenklassifizierung!$L$8</f>
        <v>0</v>
      </c>
      <c r="M30" s="20">
        <f t="shared" si="2"/>
        <v>0</v>
      </c>
      <c r="N30" s="19">
        <f t="shared" si="3"/>
        <v>0</v>
      </c>
      <c r="O30" s="21">
        <f t="shared" si="4"/>
        <v>0</v>
      </c>
      <c r="Q30" s="71">
        <f t="shared" si="5"/>
        <v>2367.56</v>
      </c>
      <c r="R30" s="71">
        <f t="shared" si="6"/>
        <v>0</v>
      </c>
    </row>
    <row r="31" spans="1:18" ht="13.8" x14ac:dyDescent="0.25">
      <c r="A31" s="17" t="s">
        <v>55</v>
      </c>
      <c r="B31" s="170" t="s">
        <v>163</v>
      </c>
      <c r="C31" s="174" t="s">
        <v>141</v>
      </c>
      <c r="D31" s="178" t="s">
        <v>140</v>
      </c>
      <c r="E31" s="172"/>
      <c r="F31" s="180">
        <v>52.22</v>
      </c>
      <c r="G31" s="177">
        <f>[1]Flächenklassifizierung!$C$6</f>
        <v>52</v>
      </c>
      <c r="H31" s="62">
        <f>Flächenklassifizierung!$K$8</f>
        <v>0</v>
      </c>
      <c r="I31" s="18">
        <f t="shared" si="0"/>
        <v>0</v>
      </c>
      <c r="J31" s="19">
        <f t="shared" si="1"/>
        <v>0</v>
      </c>
      <c r="K31" s="17">
        <f>Flächenklassifizierung!$D$8</f>
        <v>0</v>
      </c>
      <c r="L31" s="62">
        <f>Flächenklassifizierung!$L$8</f>
        <v>0</v>
      </c>
      <c r="M31" s="20">
        <f t="shared" si="2"/>
        <v>0</v>
      </c>
      <c r="N31" s="19">
        <f t="shared" si="3"/>
        <v>0</v>
      </c>
      <c r="O31" s="21">
        <f t="shared" si="4"/>
        <v>0</v>
      </c>
      <c r="Q31" s="71">
        <f t="shared" si="5"/>
        <v>2715.44</v>
      </c>
      <c r="R31" s="71">
        <f t="shared" si="6"/>
        <v>0</v>
      </c>
    </row>
    <row r="32" spans="1:18" ht="13.8" x14ac:dyDescent="0.25">
      <c r="A32" s="17" t="s">
        <v>55</v>
      </c>
      <c r="B32" s="170" t="s">
        <v>163</v>
      </c>
      <c r="C32" s="174" t="s">
        <v>142</v>
      </c>
      <c r="D32" s="178" t="s">
        <v>140</v>
      </c>
      <c r="E32" s="172"/>
      <c r="F32" s="180">
        <v>25.84</v>
      </c>
      <c r="G32" s="177">
        <v>52</v>
      </c>
      <c r="H32" s="62">
        <f>Flächenklassifizierung!$K$8</f>
        <v>0</v>
      </c>
      <c r="I32" s="18">
        <f t="shared" si="0"/>
        <v>0</v>
      </c>
      <c r="J32" s="19">
        <f t="shared" si="1"/>
        <v>0</v>
      </c>
      <c r="K32" s="17">
        <f>Flächenklassifizierung!$D$8</f>
        <v>0</v>
      </c>
      <c r="L32" s="62">
        <f>Flächenklassifizierung!$L$8</f>
        <v>0</v>
      </c>
      <c r="M32" s="20">
        <f t="shared" si="2"/>
        <v>0</v>
      </c>
      <c r="N32" s="19">
        <f t="shared" si="3"/>
        <v>0</v>
      </c>
      <c r="O32" s="21">
        <f t="shared" si="4"/>
        <v>0</v>
      </c>
      <c r="Q32" s="71">
        <f t="shared" si="5"/>
        <v>1343.68</v>
      </c>
      <c r="R32" s="71">
        <f t="shared" si="6"/>
        <v>0</v>
      </c>
    </row>
    <row r="33" spans="1:18" ht="13.8" x14ac:dyDescent="0.25">
      <c r="A33" s="17" t="s">
        <v>55</v>
      </c>
      <c r="B33" s="170" t="s">
        <v>163</v>
      </c>
      <c r="C33" s="174" t="s">
        <v>143</v>
      </c>
      <c r="D33" s="178" t="s">
        <v>144</v>
      </c>
      <c r="E33" s="172"/>
      <c r="F33" s="180">
        <v>12.63</v>
      </c>
      <c r="G33" s="177">
        <v>52</v>
      </c>
      <c r="H33" s="62">
        <f>Flächenklassifizierung!$K$8</f>
        <v>0</v>
      </c>
      <c r="I33" s="18">
        <f t="shared" si="0"/>
        <v>0</v>
      </c>
      <c r="J33" s="19">
        <f t="shared" si="1"/>
        <v>0</v>
      </c>
      <c r="K33" s="17">
        <f>Flächenklassifizierung!$D$8</f>
        <v>0</v>
      </c>
      <c r="L33" s="62">
        <f>Flächenklassifizierung!$L$8</f>
        <v>0</v>
      </c>
      <c r="M33" s="20">
        <f t="shared" si="2"/>
        <v>0</v>
      </c>
      <c r="N33" s="19">
        <f t="shared" si="3"/>
        <v>0</v>
      </c>
      <c r="O33" s="21">
        <f t="shared" si="4"/>
        <v>0</v>
      </c>
      <c r="Q33" s="71">
        <f t="shared" si="5"/>
        <v>656.76</v>
      </c>
      <c r="R33" s="71">
        <f t="shared" si="6"/>
        <v>0</v>
      </c>
    </row>
    <row r="34" spans="1:18" ht="13.8" x14ac:dyDescent="0.25">
      <c r="A34" s="17" t="s">
        <v>55</v>
      </c>
      <c r="B34" s="170" t="s">
        <v>163</v>
      </c>
      <c r="C34" s="174" t="s">
        <v>145</v>
      </c>
      <c r="D34" s="178" t="s">
        <v>146</v>
      </c>
      <c r="E34" s="172"/>
      <c r="F34" s="180">
        <v>58.13</v>
      </c>
      <c r="G34" s="177">
        <f>[1]Flächenklassifizierung!$C$6</f>
        <v>52</v>
      </c>
      <c r="H34" s="62">
        <f>Flächenklassifizierung!$K$8</f>
        <v>0</v>
      </c>
      <c r="I34" s="18">
        <f t="shared" si="0"/>
        <v>0</v>
      </c>
      <c r="J34" s="19">
        <f t="shared" si="1"/>
        <v>0</v>
      </c>
      <c r="K34" s="17">
        <f>Flächenklassifizierung!$D$8</f>
        <v>0</v>
      </c>
      <c r="L34" s="62">
        <f>Flächenklassifizierung!$L$8</f>
        <v>0</v>
      </c>
      <c r="M34" s="20">
        <f t="shared" si="2"/>
        <v>0</v>
      </c>
      <c r="N34" s="19">
        <f t="shared" si="3"/>
        <v>0</v>
      </c>
      <c r="O34" s="21">
        <f t="shared" si="4"/>
        <v>0</v>
      </c>
      <c r="Q34" s="71">
        <f t="shared" si="5"/>
        <v>3022.76</v>
      </c>
      <c r="R34" s="71">
        <f t="shared" si="6"/>
        <v>0</v>
      </c>
    </row>
    <row r="35" spans="1:18" ht="13.8" x14ac:dyDescent="0.25">
      <c r="A35" s="17" t="s">
        <v>55</v>
      </c>
      <c r="B35" s="170" t="s">
        <v>163</v>
      </c>
      <c r="C35" s="174" t="s">
        <v>147</v>
      </c>
      <c r="D35" s="178" t="s">
        <v>144</v>
      </c>
      <c r="E35" s="172"/>
      <c r="F35" s="180">
        <v>19.079999999999998</v>
      </c>
      <c r="G35" s="177">
        <f>[1]Flächenklassifizierung!$C$6</f>
        <v>52</v>
      </c>
      <c r="H35" s="62">
        <f>Flächenklassifizierung!$K$8</f>
        <v>0</v>
      </c>
      <c r="I35" s="18">
        <f t="shared" si="0"/>
        <v>0</v>
      </c>
      <c r="J35" s="19">
        <f t="shared" si="1"/>
        <v>0</v>
      </c>
      <c r="K35" s="17">
        <f>Flächenklassifizierung!$D$8</f>
        <v>0</v>
      </c>
      <c r="L35" s="62">
        <f>Flächenklassifizierung!$L$8</f>
        <v>0</v>
      </c>
      <c r="M35" s="20">
        <f t="shared" si="2"/>
        <v>0</v>
      </c>
      <c r="N35" s="19">
        <f t="shared" si="3"/>
        <v>0</v>
      </c>
      <c r="O35" s="21">
        <f t="shared" si="4"/>
        <v>0</v>
      </c>
      <c r="Q35" s="71">
        <f t="shared" si="5"/>
        <v>992.15999999999985</v>
      </c>
      <c r="R35" s="71">
        <f t="shared" si="6"/>
        <v>0</v>
      </c>
    </row>
    <row r="36" spans="1:18" ht="13.8" x14ac:dyDescent="0.25">
      <c r="A36" s="17" t="s">
        <v>55</v>
      </c>
      <c r="B36" s="170" t="s">
        <v>163</v>
      </c>
      <c r="C36" s="174" t="s">
        <v>148</v>
      </c>
      <c r="D36" s="178" t="s">
        <v>144</v>
      </c>
      <c r="E36" s="172"/>
      <c r="F36" s="180">
        <v>18.579999999999998</v>
      </c>
      <c r="G36" s="177">
        <v>52</v>
      </c>
      <c r="H36" s="62">
        <f>Flächenklassifizierung!$K$8</f>
        <v>0</v>
      </c>
      <c r="I36" s="18">
        <f t="shared" si="0"/>
        <v>0</v>
      </c>
      <c r="J36" s="19">
        <f t="shared" si="1"/>
        <v>0</v>
      </c>
      <c r="K36" s="17">
        <f>Flächenklassifizierung!$D$8</f>
        <v>0</v>
      </c>
      <c r="L36" s="62">
        <f>Flächenklassifizierung!$L$8</f>
        <v>0</v>
      </c>
      <c r="M36" s="20">
        <f t="shared" si="2"/>
        <v>0</v>
      </c>
      <c r="N36" s="19">
        <f t="shared" si="3"/>
        <v>0</v>
      </c>
      <c r="O36" s="21">
        <f t="shared" si="4"/>
        <v>0</v>
      </c>
      <c r="Q36" s="71">
        <f t="shared" si="5"/>
        <v>966.15999999999985</v>
      </c>
      <c r="R36" s="71">
        <f t="shared" si="6"/>
        <v>0</v>
      </c>
    </row>
    <row r="37" spans="1:18" ht="13.8" x14ac:dyDescent="0.25">
      <c r="A37" s="17" t="s">
        <v>55</v>
      </c>
      <c r="B37" s="170" t="s">
        <v>163</v>
      </c>
      <c r="C37" s="174" t="s">
        <v>149</v>
      </c>
      <c r="D37" s="178" t="s">
        <v>150</v>
      </c>
      <c r="E37" s="172"/>
      <c r="F37" s="180">
        <v>12.6</v>
      </c>
      <c r="G37" s="177">
        <f>[1]Flächenklassifizierung!$C$6</f>
        <v>52</v>
      </c>
      <c r="H37" s="62">
        <f>Flächenklassifizierung!$K$8</f>
        <v>0</v>
      </c>
      <c r="I37" s="18">
        <f t="shared" si="0"/>
        <v>0</v>
      </c>
      <c r="J37" s="19">
        <f t="shared" si="1"/>
        <v>0</v>
      </c>
      <c r="K37" s="17">
        <f>Flächenklassifizierung!$D$8</f>
        <v>0</v>
      </c>
      <c r="L37" s="62">
        <f>Flächenklassifizierung!$L$8</f>
        <v>0</v>
      </c>
      <c r="M37" s="20">
        <f t="shared" si="2"/>
        <v>0</v>
      </c>
      <c r="N37" s="19">
        <f t="shared" si="3"/>
        <v>0</v>
      </c>
      <c r="O37" s="21">
        <f t="shared" si="4"/>
        <v>0</v>
      </c>
      <c r="Q37" s="71">
        <f t="shared" si="5"/>
        <v>655.19999999999993</v>
      </c>
      <c r="R37" s="71">
        <f t="shared" si="6"/>
        <v>0</v>
      </c>
    </row>
    <row r="38" spans="1:18" ht="13.8" x14ac:dyDescent="0.25">
      <c r="A38" s="17" t="s">
        <v>55</v>
      </c>
      <c r="B38" s="170" t="s">
        <v>163</v>
      </c>
      <c r="C38" s="174" t="s">
        <v>151</v>
      </c>
      <c r="D38" s="178" t="s">
        <v>144</v>
      </c>
      <c r="E38" s="172"/>
      <c r="F38" s="180">
        <v>18.95</v>
      </c>
      <c r="G38" s="177">
        <v>52</v>
      </c>
      <c r="H38" s="62">
        <f>Flächenklassifizierung!$K$8</f>
        <v>0</v>
      </c>
      <c r="I38" s="18">
        <f t="shared" si="0"/>
        <v>0</v>
      </c>
      <c r="J38" s="19">
        <f t="shared" si="1"/>
        <v>0</v>
      </c>
      <c r="K38" s="17">
        <f>Flächenklassifizierung!$D$8</f>
        <v>0</v>
      </c>
      <c r="L38" s="62">
        <f>Flächenklassifizierung!$L$8</f>
        <v>0</v>
      </c>
      <c r="M38" s="20">
        <f t="shared" si="2"/>
        <v>0</v>
      </c>
      <c r="N38" s="19">
        <f t="shared" si="3"/>
        <v>0</v>
      </c>
      <c r="O38" s="21">
        <f t="shared" si="4"/>
        <v>0</v>
      </c>
      <c r="Q38" s="71">
        <f t="shared" si="5"/>
        <v>985.4</v>
      </c>
      <c r="R38" s="71">
        <f t="shared" si="6"/>
        <v>0</v>
      </c>
    </row>
    <row r="39" spans="1:18" ht="13.8" x14ac:dyDescent="0.25">
      <c r="A39" s="17" t="s">
        <v>55</v>
      </c>
      <c r="B39" s="170" t="s">
        <v>163</v>
      </c>
      <c r="C39" s="174" t="s">
        <v>152</v>
      </c>
      <c r="D39" s="178" t="s">
        <v>153</v>
      </c>
      <c r="E39" s="172"/>
      <c r="F39" s="180">
        <v>32.53</v>
      </c>
      <c r="G39" s="181">
        <v>104</v>
      </c>
      <c r="H39" s="62">
        <f>Flächenklassifizierung!$K$8</f>
        <v>0</v>
      </c>
      <c r="I39" s="18">
        <f t="shared" si="0"/>
        <v>0</v>
      </c>
      <c r="J39" s="19">
        <f t="shared" si="1"/>
        <v>0</v>
      </c>
      <c r="K39" s="17">
        <f>Flächenklassifizierung!$D$8</f>
        <v>0</v>
      </c>
      <c r="L39" s="62">
        <f>Flächenklassifizierung!$L$8</f>
        <v>0</v>
      </c>
      <c r="M39" s="20">
        <f t="shared" si="2"/>
        <v>0</v>
      </c>
      <c r="N39" s="19">
        <f t="shared" si="3"/>
        <v>0</v>
      </c>
      <c r="O39" s="21">
        <f t="shared" si="4"/>
        <v>0</v>
      </c>
      <c r="Q39" s="71">
        <f t="shared" si="5"/>
        <v>3383.12</v>
      </c>
      <c r="R39" s="71">
        <f t="shared" si="6"/>
        <v>0</v>
      </c>
    </row>
    <row r="40" spans="1:18" ht="13.8" x14ac:dyDescent="0.25">
      <c r="A40" s="17" t="s">
        <v>55</v>
      </c>
      <c r="B40" s="170" t="s">
        <v>163</v>
      </c>
      <c r="C40" s="174" t="s">
        <v>154</v>
      </c>
      <c r="D40" s="178" t="s">
        <v>144</v>
      </c>
      <c r="E40" s="172"/>
      <c r="F40" s="180">
        <v>19</v>
      </c>
      <c r="G40" s="177">
        <v>104</v>
      </c>
      <c r="H40" s="62">
        <f>Flächenklassifizierung!$K$8</f>
        <v>0</v>
      </c>
      <c r="I40" s="18">
        <f t="shared" si="0"/>
        <v>0</v>
      </c>
      <c r="J40" s="19">
        <f t="shared" si="1"/>
        <v>0</v>
      </c>
      <c r="K40" s="17">
        <f>Flächenklassifizierung!$D$8</f>
        <v>0</v>
      </c>
      <c r="L40" s="62">
        <f>Flächenklassifizierung!$L$8</f>
        <v>0</v>
      </c>
      <c r="M40" s="20">
        <f t="shared" si="2"/>
        <v>0</v>
      </c>
      <c r="N40" s="19">
        <f t="shared" si="3"/>
        <v>0</v>
      </c>
      <c r="O40" s="21">
        <f t="shared" si="4"/>
        <v>0</v>
      </c>
      <c r="Q40" s="71">
        <f t="shared" si="5"/>
        <v>1976</v>
      </c>
      <c r="R40" s="71">
        <f t="shared" si="6"/>
        <v>0</v>
      </c>
    </row>
    <row r="41" spans="1:18" ht="13.8" x14ac:dyDescent="0.25">
      <c r="A41" s="17" t="s">
        <v>55</v>
      </c>
      <c r="B41" s="172" t="s">
        <v>164</v>
      </c>
      <c r="C41" s="182" t="s">
        <v>155</v>
      </c>
      <c r="D41" s="178" t="s">
        <v>156</v>
      </c>
      <c r="E41" s="172"/>
      <c r="F41" s="180">
        <v>8.31</v>
      </c>
      <c r="G41" s="177">
        <v>104</v>
      </c>
      <c r="H41" s="62">
        <f>Flächenklassifizierung!$K$8</f>
        <v>0</v>
      </c>
      <c r="I41" s="18">
        <f t="shared" si="0"/>
        <v>0</v>
      </c>
      <c r="J41" s="19">
        <f t="shared" si="1"/>
        <v>0</v>
      </c>
      <c r="K41" s="17">
        <f>Flächenklassifizierung!$D$8</f>
        <v>0</v>
      </c>
      <c r="L41" s="62">
        <f>Flächenklassifizierung!$L$8</f>
        <v>0</v>
      </c>
      <c r="M41" s="20">
        <f t="shared" si="2"/>
        <v>0</v>
      </c>
      <c r="N41" s="19">
        <f t="shared" si="3"/>
        <v>0</v>
      </c>
      <c r="O41" s="21">
        <f t="shared" si="4"/>
        <v>0</v>
      </c>
      <c r="Q41" s="71">
        <f t="shared" si="5"/>
        <v>864.24</v>
      </c>
      <c r="R41" s="71">
        <f t="shared" si="6"/>
        <v>0</v>
      </c>
    </row>
    <row r="42" spans="1:18" ht="13.8" x14ac:dyDescent="0.25">
      <c r="A42" s="17" t="s">
        <v>55</v>
      </c>
      <c r="B42" s="172" t="s">
        <v>164</v>
      </c>
      <c r="C42" s="182" t="s">
        <v>157</v>
      </c>
      <c r="D42" s="178" t="s">
        <v>158</v>
      </c>
      <c r="E42" s="172"/>
      <c r="F42" s="180">
        <v>8.31</v>
      </c>
      <c r="G42" s="181">
        <v>104</v>
      </c>
      <c r="H42" s="62">
        <f>Flächenklassifizierung!$K$8</f>
        <v>0</v>
      </c>
      <c r="I42" s="18">
        <f t="shared" si="0"/>
        <v>0</v>
      </c>
      <c r="J42" s="19">
        <f t="shared" si="1"/>
        <v>0</v>
      </c>
      <c r="K42" s="17">
        <f>Flächenklassifizierung!$D$8</f>
        <v>0</v>
      </c>
      <c r="L42" s="62">
        <f>Flächenklassifizierung!$L$8</f>
        <v>0</v>
      </c>
      <c r="M42" s="20">
        <f t="shared" si="2"/>
        <v>0</v>
      </c>
      <c r="N42" s="19">
        <f t="shared" si="3"/>
        <v>0</v>
      </c>
      <c r="O42" s="21">
        <f t="shared" si="4"/>
        <v>0</v>
      </c>
      <c r="Q42" s="71">
        <f t="shared" si="5"/>
        <v>864.24</v>
      </c>
      <c r="R42" s="71">
        <f t="shared" si="6"/>
        <v>0</v>
      </c>
    </row>
    <row r="43" spans="1:18" ht="13.8" x14ac:dyDescent="0.25">
      <c r="A43" s="17" t="s">
        <v>55</v>
      </c>
      <c r="B43" s="172" t="s">
        <v>164</v>
      </c>
      <c r="C43" s="182" t="s">
        <v>159</v>
      </c>
      <c r="D43" s="178" t="s">
        <v>160</v>
      </c>
      <c r="E43" s="172"/>
      <c r="F43" s="180">
        <v>12.65</v>
      </c>
      <c r="G43" s="183">
        <v>104</v>
      </c>
      <c r="H43" s="62">
        <f>Flächenklassifizierung!$K$8</f>
        <v>0</v>
      </c>
      <c r="I43" s="18">
        <f t="shared" si="0"/>
        <v>0</v>
      </c>
      <c r="J43" s="19">
        <f t="shared" si="1"/>
        <v>0</v>
      </c>
      <c r="K43" s="17">
        <f>Flächenklassifizierung!$D$8</f>
        <v>0</v>
      </c>
      <c r="L43" s="62">
        <f>Flächenklassifizierung!$L$8</f>
        <v>0</v>
      </c>
      <c r="M43" s="20">
        <f t="shared" si="2"/>
        <v>0</v>
      </c>
      <c r="N43" s="19">
        <f t="shared" si="3"/>
        <v>0</v>
      </c>
      <c r="O43" s="21">
        <f t="shared" si="4"/>
        <v>0</v>
      </c>
      <c r="Q43" s="71">
        <f t="shared" si="5"/>
        <v>1315.6000000000001</v>
      </c>
      <c r="R43" s="71">
        <f t="shared" si="6"/>
        <v>0</v>
      </c>
    </row>
    <row r="44" spans="1:18" x14ac:dyDescent="0.25">
      <c r="I44" s="33"/>
    </row>
    <row r="45" spans="1:18" ht="13.8" x14ac:dyDescent="0.25">
      <c r="N45" s="24"/>
      <c r="O45" s="25"/>
    </row>
    <row r="46" spans="1:18" ht="13.8" thickBot="1" x14ac:dyDescent="0.3">
      <c r="F46" s="26" t="s">
        <v>32</v>
      </c>
      <c r="H46" s="26" t="s">
        <v>11</v>
      </c>
      <c r="J46" s="26" t="s">
        <v>12</v>
      </c>
    </row>
    <row r="47" spans="1:18" ht="13.8" thickBot="1" x14ac:dyDescent="0.3">
      <c r="F47" s="59">
        <f>SUM(F7:F43)</f>
        <v>1608.95</v>
      </c>
      <c r="G47" s="3" t="s">
        <v>14</v>
      </c>
      <c r="H47" s="27">
        <f>IF(F47=0,0,(ROUND(SUM(O7:O43)/F47,2)))</f>
        <v>0</v>
      </c>
      <c r="I47" s="3" t="s">
        <v>16</v>
      </c>
      <c r="J47" s="27">
        <f>ROUND(F47*H47,2)</f>
        <v>0</v>
      </c>
      <c r="K47" s="3" t="s">
        <v>17</v>
      </c>
      <c r="Q47" s="73">
        <f>SUM(Q7:Q43)</f>
        <v>214062.58000000002</v>
      </c>
      <c r="R47" s="73">
        <f>SUM(R7:R43)</f>
        <v>0</v>
      </c>
    </row>
    <row r="48" spans="1:18" ht="13.8" thickBot="1" x14ac:dyDescent="0.3">
      <c r="Q48" s="159">
        <f>Q47+R47</f>
        <v>214062.58000000002</v>
      </c>
      <c r="R48" s="160"/>
    </row>
  </sheetData>
  <sheetProtection algorithmName="SHA-512" hashValue="w0fSIuaZAHJqjAbDjxtdwjWe9v0AEAQ3grKn60jEmssqCPDm4/0hYNfcZi6FgOA4BPq/7F5ANJontBLqrypYNw==" saltValue="ezWN0Umz+/yHuaXS4y+tcA==" spinCount="100000" sheet="1" objects="1" scenarios="1"/>
  <mergeCells count="6">
    <mergeCell ref="A4:F5"/>
    <mergeCell ref="Q48:R48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6"/>
  <sheetViews>
    <sheetView zoomScale="75" zoomScaleNormal="75" workbookViewId="0">
      <pane ySplit="6" topLeftCell="A7" activePane="bottomLeft" state="frozen"/>
      <selection activeCell="D37" sqref="D37"/>
      <selection pane="bottomLeft" activeCell="N22" sqref="N22"/>
    </sheetView>
  </sheetViews>
  <sheetFormatPr baseColWidth="10" defaultColWidth="11.44140625" defaultRowHeight="13.2" x14ac:dyDescent="0.25"/>
  <cols>
    <col min="1" max="1" width="7.88671875" style="3" customWidth="1"/>
    <col min="2" max="2" width="26.6640625" style="3" bestFit="1" customWidth="1"/>
    <col min="3" max="3" width="7" style="3" customWidth="1"/>
    <col min="4" max="4" width="14.88671875" style="3" bestFit="1" customWidth="1"/>
    <col min="5" max="5" width="18.21875" style="42" bestFit="1" customWidth="1"/>
    <col min="6" max="6" width="13.44140625" style="3" customWidth="1"/>
    <col min="7" max="7" width="9" style="3" customWidth="1"/>
    <col min="8" max="8" width="14.6640625" style="3" customWidth="1"/>
    <col min="9" max="9" width="16.5546875" style="3" customWidth="1"/>
    <col min="10" max="10" width="19.5546875" style="3" customWidth="1"/>
    <col min="11" max="11" width="8.6640625" style="3" customWidth="1"/>
    <col min="12" max="12" width="15.77734375" style="3" customWidth="1"/>
    <col min="13" max="13" width="16.109375" style="3" customWidth="1"/>
    <col min="14" max="14" width="15.44140625" style="3" customWidth="1"/>
    <col min="15" max="15" width="18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Flächenklassifizierung!J9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38.4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34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45</v>
      </c>
      <c r="B7" s="1" t="s">
        <v>161</v>
      </c>
      <c r="C7" s="1" t="s">
        <v>165</v>
      </c>
      <c r="D7" s="1" t="s">
        <v>166</v>
      </c>
      <c r="E7" s="1" t="s">
        <v>167</v>
      </c>
      <c r="F7" s="55">
        <v>14.44</v>
      </c>
      <c r="G7" s="17">
        <v>302</v>
      </c>
      <c r="H7" s="62">
        <f>Flächenklassifizierung!$K$9</f>
        <v>0</v>
      </c>
      <c r="I7" s="18">
        <f>IF(H7=0,0,(F7/H7*G7))</f>
        <v>0</v>
      </c>
      <c r="J7" s="19">
        <f t="shared" ref="J7:J10" si="0">(I7*$F$2)</f>
        <v>0</v>
      </c>
      <c r="K7" s="17">
        <f>Flächenklassifizierung!$D$9</f>
        <v>0</v>
      </c>
      <c r="L7" s="62">
        <f>Flächenklassifizierung!$L$9</f>
        <v>0</v>
      </c>
      <c r="M7" s="20">
        <f>IF(L7=0,0,(F7/L7*K7))</f>
        <v>0</v>
      </c>
      <c r="N7" s="19">
        <f t="shared" ref="N7:N10" si="1">(M7*$F$2)</f>
        <v>0</v>
      </c>
      <c r="O7" s="21">
        <f t="shared" ref="O7:O10" si="2">ROUND(J7+N7,2)</f>
        <v>0</v>
      </c>
      <c r="P7" s="23"/>
      <c r="Q7" s="71">
        <f>F7*G7</f>
        <v>4360.88</v>
      </c>
      <c r="R7" s="71">
        <f>F7*K7</f>
        <v>0</v>
      </c>
    </row>
    <row r="8" spans="1:18" ht="13.8" x14ac:dyDescent="0.25">
      <c r="A8" s="17" t="s">
        <v>45</v>
      </c>
      <c r="B8" s="1" t="s">
        <v>161</v>
      </c>
      <c r="C8" s="1" t="s">
        <v>168</v>
      </c>
      <c r="D8" s="1" t="s">
        <v>169</v>
      </c>
      <c r="E8" s="1"/>
      <c r="F8" s="55">
        <v>45.17</v>
      </c>
      <c r="G8" s="17">
        <v>250</v>
      </c>
      <c r="H8" s="62">
        <f>Flächenklassifizierung!$K$9</f>
        <v>0</v>
      </c>
      <c r="I8" s="18">
        <f t="shared" ref="I8:I10" si="3">IF(H8=0,0,(F8/H8*G8))</f>
        <v>0</v>
      </c>
      <c r="J8" s="19">
        <f t="shared" si="0"/>
        <v>0</v>
      </c>
      <c r="K8" s="17">
        <f>Flächenklassifizierung!$D$9</f>
        <v>0</v>
      </c>
      <c r="L8" s="62">
        <f>Flächenklassifizierung!$L$9</f>
        <v>0</v>
      </c>
      <c r="M8" s="20">
        <f t="shared" ref="M8:M10" si="4">IF(L8=0,0,(F8/L8*K8))</f>
        <v>0</v>
      </c>
      <c r="N8" s="19">
        <f t="shared" si="1"/>
        <v>0</v>
      </c>
      <c r="O8" s="21">
        <f t="shared" si="2"/>
        <v>0</v>
      </c>
      <c r="P8" s="23"/>
      <c r="Q8" s="71">
        <f t="shared" ref="Q8:Q10" si="5">F8*G8</f>
        <v>11292.5</v>
      </c>
      <c r="R8" s="71">
        <f t="shared" ref="R8:R10" si="6">F8*K8</f>
        <v>0</v>
      </c>
    </row>
    <row r="9" spans="1:18" ht="13.8" x14ac:dyDescent="0.25">
      <c r="A9" s="17" t="s">
        <v>45</v>
      </c>
      <c r="B9" s="1" t="s">
        <v>162</v>
      </c>
      <c r="C9" s="1" t="s">
        <v>170</v>
      </c>
      <c r="D9" s="1" t="s">
        <v>166</v>
      </c>
      <c r="E9" s="1"/>
      <c r="F9" s="55">
        <v>11.15</v>
      </c>
      <c r="G9" s="17">
        <v>156</v>
      </c>
      <c r="H9" s="62">
        <f>Flächenklassifizierung!$K$9</f>
        <v>0</v>
      </c>
      <c r="I9" s="18">
        <f t="shared" si="3"/>
        <v>0</v>
      </c>
      <c r="J9" s="19">
        <f t="shared" si="0"/>
        <v>0</v>
      </c>
      <c r="K9" s="17">
        <f>Flächenklassifizierung!$D$9</f>
        <v>0</v>
      </c>
      <c r="L9" s="62">
        <f>Flächenklassifizierung!$L$9</f>
        <v>0</v>
      </c>
      <c r="M9" s="20">
        <f t="shared" si="4"/>
        <v>0</v>
      </c>
      <c r="N9" s="19">
        <f t="shared" si="1"/>
        <v>0</v>
      </c>
      <c r="O9" s="21">
        <f t="shared" si="2"/>
        <v>0</v>
      </c>
      <c r="P9" s="23"/>
      <c r="Q9" s="71">
        <f t="shared" si="5"/>
        <v>1739.4</v>
      </c>
      <c r="R9" s="71">
        <f t="shared" si="6"/>
        <v>0</v>
      </c>
    </row>
    <row r="10" spans="1:18" ht="13.8" x14ac:dyDescent="0.25">
      <c r="A10" s="17" t="s">
        <v>45</v>
      </c>
      <c r="B10" s="1" t="s">
        <v>163</v>
      </c>
      <c r="C10" s="1" t="s">
        <v>171</v>
      </c>
      <c r="D10" s="1" t="s">
        <v>172</v>
      </c>
      <c r="E10" s="1"/>
      <c r="F10" s="55">
        <v>4.38</v>
      </c>
      <c r="G10" s="17">
        <v>156</v>
      </c>
      <c r="H10" s="62">
        <f>Flächenklassifizierung!$K$9</f>
        <v>0</v>
      </c>
      <c r="I10" s="18">
        <f t="shared" si="3"/>
        <v>0</v>
      </c>
      <c r="J10" s="19">
        <f t="shared" si="0"/>
        <v>0</v>
      </c>
      <c r="K10" s="17">
        <f>Flächenklassifizierung!$D$9</f>
        <v>0</v>
      </c>
      <c r="L10" s="62">
        <f>Flächenklassifizierung!$L$9</f>
        <v>0</v>
      </c>
      <c r="M10" s="20">
        <f t="shared" si="4"/>
        <v>0</v>
      </c>
      <c r="N10" s="19">
        <f t="shared" si="1"/>
        <v>0</v>
      </c>
      <c r="O10" s="21">
        <f t="shared" si="2"/>
        <v>0</v>
      </c>
      <c r="P10" s="23"/>
      <c r="Q10" s="71">
        <f t="shared" si="5"/>
        <v>683.28</v>
      </c>
      <c r="R10" s="71">
        <f t="shared" si="6"/>
        <v>0</v>
      </c>
    </row>
    <row r="11" spans="1:18" x14ac:dyDescent="0.25">
      <c r="E11" s="56"/>
    </row>
    <row r="12" spans="1:18" ht="13.8" x14ac:dyDescent="0.25">
      <c r="E12" s="56"/>
      <c r="N12" s="24"/>
      <c r="O12" s="25"/>
    </row>
    <row r="13" spans="1:18" ht="13.8" thickBot="1" x14ac:dyDescent="0.3">
      <c r="E13" s="56"/>
      <c r="F13" s="26" t="s">
        <v>32</v>
      </c>
      <c r="H13" s="26" t="s">
        <v>11</v>
      </c>
      <c r="J13" s="26" t="s">
        <v>12</v>
      </c>
    </row>
    <row r="14" spans="1:18" ht="13.8" thickBot="1" x14ac:dyDescent="0.3">
      <c r="E14" s="56"/>
      <c r="F14" s="59">
        <f>SUM(F7:F10)</f>
        <v>75.14</v>
      </c>
      <c r="G14" s="3" t="s">
        <v>14</v>
      </c>
      <c r="H14" s="27">
        <f>IF(F14=0,0,(ROUND(SUM(O7:O10)/F14,2)))</f>
        <v>0</v>
      </c>
      <c r="I14" s="3" t="s">
        <v>16</v>
      </c>
      <c r="J14" s="27">
        <f>ROUND(F14*H14,2)</f>
        <v>0</v>
      </c>
      <c r="K14" s="3" t="s">
        <v>17</v>
      </c>
      <c r="Q14" s="73">
        <f>SUM(Q7:Q10)</f>
        <v>18076.060000000001</v>
      </c>
      <c r="R14" s="73">
        <f>SUM(R7:R10)</f>
        <v>0</v>
      </c>
    </row>
    <row r="15" spans="1:18" ht="13.8" thickBot="1" x14ac:dyDescent="0.3">
      <c r="E15" s="56"/>
      <c r="Q15" s="159">
        <f>Q14+R14</f>
        <v>18076.060000000001</v>
      </c>
      <c r="R15" s="160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  <row r="31" spans="5:5" x14ac:dyDescent="0.25">
      <c r="E31" s="56"/>
    </row>
    <row r="32" spans="5:5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</sheetData>
  <sheetProtection algorithmName="SHA-512" hashValue="FqnnKIAi7y4SDcc4kCkyrVYIQ1RV7PAGPooFeKvvextGKrR56MUnkO10GrYD8B7GMOpOx+8p0RdAwvjZCtNiqQ==" saltValue="YAKJDdz09DvOmTqQIM7Cbw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8"/>
  <sheetViews>
    <sheetView zoomScale="75" zoomScaleNormal="75" workbookViewId="0">
      <pane ySplit="6" topLeftCell="A13" activePane="bottomLeft" state="frozen"/>
      <selection activeCell="D37" sqref="D37"/>
      <selection pane="bottomLeft" activeCell="K33" sqref="K33"/>
    </sheetView>
  </sheetViews>
  <sheetFormatPr baseColWidth="10" defaultColWidth="11.44140625" defaultRowHeight="13.2" x14ac:dyDescent="0.25"/>
  <cols>
    <col min="1" max="1" width="7.88671875" style="3" customWidth="1"/>
    <col min="2" max="2" width="26.6640625" style="3" bestFit="1" customWidth="1"/>
    <col min="3" max="3" width="7" style="3" customWidth="1"/>
    <col min="4" max="4" width="18.88671875" style="3" bestFit="1" customWidth="1"/>
    <col min="5" max="5" width="18.21875" style="42" bestFit="1" customWidth="1"/>
    <col min="6" max="6" width="13.44140625" style="3" customWidth="1"/>
    <col min="7" max="7" width="9" style="3" customWidth="1"/>
    <col min="8" max="8" width="12.33203125" style="3" customWidth="1"/>
    <col min="9" max="9" width="18.77734375" style="3" customWidth="1"/>
    <col min="10" max="10" width="19.6640625" style="3" customWidth="1"/>
    <col min="11" max="11" width="8.6640625" style="3" customWidth="1"/>
    <col min="12" max="13" width="14.88671875" style="3" customWidth="1"/>
    <col min="14" max="14" width="15.88671875" style="3" customWidth="1"/>
    <col min="15" max="15" width="18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Flächenklassifizierung!J10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40.200000000000003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34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0</v>
      </c>
      <c r="B7" s="170" t="s">
        <v>161</v>
      </c>
      <c r="C7" s="174" t="s">
        <v>173</v>
      </c>
      <c r="D7" s="175" t="s">
        <v>174</v>
      </c>
      <c r="E7" s="170" t="s">
        <v>167</v>
      </c>
      <c r="F7" s="176">
        <v>7.88</v>
      </c>
      <c r="G7" s="17">
        <f>Flächenklassifizierung!$C$10</f>
        <v>302</v>
      </c>
      <c r="H7" s="62">
        <f>Flächenklassifizierung!$K$10</f>
        <v>0</v>
      </c>
      <c r="I7" s="18">
        <f t="shared" ref="I7:I22" si="0">IF(H7=0,0,(F7/H7*G7))</f>
        <v>0</v>
      </c>
      <c r="J7" s="19">
        <f t="shared" ref="J7:J22" si="1">(I7*$F$2)</f>
        <v>0</v>
      </c>
      <c r="K7" s="17">
        <f>Flächenklassifizierung!$D$10</f>
        <v>0</v>
      </c>
      <c r="L7" s="62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22" si="2">ROUND(J7+N7,2)</f>
        <v>0</v>
      </c>
      <c r="P7" s="23"/>
      <c r="Q7" s="71">
        <f>F7*G7</f>
        <v>2379.7599999999998</v>
      </c>
      <c r="R7" s="71">
        <f>F7*K7</f>
        <v>0</v>
      </c>
    </row>
    <row r="8" spans="1:18" ht="13.8" x14ac:dyDescent="0.25">
      <c r="A8" s="17" t="s">
        <v>0</v>
      </c>
      <c r="B8" s="170" t="s">
        <v>161</v>
      </c>
      <c r="C8" s="174" t="s">
        <v>175</v>
      </c>
      <c r="D8" s="175" t="s">
        <v>176</v>
      </c>
      <c r="E8" s="170" t="s">
        <v>167</v>
      </c>
      <c r="F8" s="176">
        <v>4.7</v>
      </c>
      <c r="G8" s="17">
        <f>Flächenklassifizierung!$C$10</f>
        <v>302</v>
      </c>
      <c r="H8" s="62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2">
        <f>Flächenklassifizierung!$L$10</f>
        <v>0</v>
      </c>
      <c r="M8" s="20">
        <f t="shared" ref="M8:M22" si="3">IF(L8=0,0,(F8/L8*K8))</f>
        <v>0</v>
      </c>
      <c r="N8" s="19">
        <f t="shared" ref="N8:N22" si="4">(M8*$F$2)</f>
        <v>0</v>
      </c>
      <c r="O8" s="21">
        <f t="shared" si="2"/>
        <v>0</v>
      </c>
      <c r="P8" s="23"/>
      <c r="Q8" s="71">
        <f t="shared" ref="Q8:Q22" si="5">F8*G8</f>
        <v>1419.4</v>
      </c>
      <c r="R8" s="71">
        <f t="shared" ref="R8:R22" si="6">F8*K8</f>
        <v>0</v>
      </c>
    </row>
    <row r="9" spans="1:18" ht="13.8" x14ac:dyDescent="0.25">
      <c r="A9" s="17" t="s">
        <v>0</v>
      </c>
      <c r="B9" s="170" t="s">
        <v>161</v>
      </c>
      <c r="C9" s="174" t="s">
        <v>177</v>
      </c>
      <c r="D9" s="175" t="s">
        <v>178</v>
      </c>
      <c r="E9" s="170" t="s">
        <v>167</v>
      </c>
      <c r="F9" s="176">
        <v>7.82</v>
      </c>
      <c r="G9" s="17">
        <f>Flächenklassifizierung!$C$10</f>
        <v>302</v>
      </c>
      <c r="H9" s="62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2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1">
        <f t="shared" si="5"/>
        <v>2361.64</v>
      </c>
      <c r="R9" s="71">
        <f t="shared" si="6"/>
        <v>0</v>
      </c>
    </row>
    <row r="10" spans="1:18" ht="13.8" x14ac:dyDescent="0.25">
      <c r="A10" s="17" t="s">
        <v>0</v>
      </c>
      <c r="B10" s="170" t="s">
        <v>161</v>
      </c>
      <c r="C10" s="174" t="s">
        <v>179</v>
      </c>
      <c r="D10" s="175" t="s">
        <v>180</v>
      </c>
      <c r="E10" s="170" t="s">
        <v>167</v>
      </c>
      <c r="F10" s="176">
        <v>6.63</v>
      </c>
      <c r="G10" s="17">
        <f>Flächenklassifizierung!$C$10</f>
        <v>302</v>
      </c>
      <c r="H10" s="62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62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1">
        <f t="shared" si="5"/>
        <v>2002.26</v>
      </c>
      <c r="R10" s="71">
        <f t="shared" si="6"/>
        <v>0</v>
      </c>
    </row>
    <row r="11" spans="1:18" ht="13.8" x14ac:dyDescent="0.25">
      <c r="A11" s="17" t="s">
        <v>0</v>
      </c>
      <c r="B11" s="170" t="s">
        <v>161</v>
      </c>
      <c r="C11" s="174" t="s">
        <v>181</v>
      </c>
      <c r="D11" s="175" t="s">
        <v>182</v>
      </c>
      <c r="E11" s="170" t="s">
        <v>167</v>
      </c>
      <c r="F11" s="176">
        <v>4.87</v>
      </c>
      <c r="G11" s="17">
        <f>Flächenklassifizierung!$C$10</f>
        <v>302</v>
      </c>
      <c r="H11" s="62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62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1">
        <f t="shared" si="5"/>
        <v>1470.74</v>
      </c>
      <c r="R11" s="71">
        <f t="shared" si="6"/>
        <v>0</v>
      </c>
    </row>
    <row r="12" spans="1:18" ht="13.8" x14ac:dyDescent="0.25">
      <c r="A12" s="17" t="s">
        <v>0</v>
      </c>
      <c r="B12" s="170" t="s">
        <v>162</v>
      </c>
      <c r="C12" s="174" t="s">
        <v>183</v>
      </c>
      <c r="D12" s="175" t="s">
        <v>174</v>
      </c>
      <c r="E12" s="170" t="s">
        <v>167</v>
      </c>
      <c r="F12" s="176">
        <v>7.05</v>
      </c>
      <c r="G12" s="17">
        <f>Flächenklassifizierung!$C$10</f>
        <v>302</v>
      </c>
      <c r="H12" s="62">
        <f>Flächenklassifizierung!$K$10</f>
        <v>0</v>
      </c>
      <c r="I12" s="18">
        <f t="shared" si="0"/>
        <v>0</v>
      </c>
      <c r="J12" s="19">
        <f t="shared" si="1"/>
        <v>0</v>
      </c>
      <c r="K12" s="17">
        <f>Flächenklassifizierung!$D$10</f>
        <v>0</v>
      </c>
      <c r="L12" s="62">
        <f>Flächenklassifizierung!$L$10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1">
        <f t="shared" si="5"/>
        <v>2129.1</v>
      </c>
      <c r="R12" s="71">
        <f t="shared" si="6"/>
        <v>0</v>
      </c>
    </row>
    <row r="13" spans="1:18" ht="13.8" x14ac:dyDescent="0.25">
      <c r="A13" s="17" t="s">
        <v>0</v>
      </c>
      <c r="B13" s="170" t="s">
        <v>162</v>
      </c>
      <c r="C13" s="174" t="s">
        <v>184</v>
      </c>
      <c r="D13" s="175" t="s">
        <v>176</v>
      </c>
      <c r="E13" s="170" t="s">
        <v>167</v>
      </c>
      <c r="F13" s="176">
        <v>3.23</v>
      </c>
      <c r="G13" s="17">
        <f>Flächenklassifizierung!$C$10</f>
        <v>302</v>
      </c>
      <c r="H13" s="62">
        <f>Flächenklassifizierung!$K$10</f>
        <v>0</v>
      </c>
      <c r="I13" s="18">
        <f t="shared" si="0"/>
        <v>0</v>
      </c>
      <c r="J13" s="19">
        <f t="shared" si="1"/>
        <v>0</v>
      </c>
      <c r="K13" s="17">
        <f>Flächenklassifizierung!$D$10</f>
        <v>0</v>
      </c>
      <c r="L13" s="62">
        <f>Flächenklassifizierung!$L$10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1">
        <f t="shared" si="5"/>
        <v>975.46</v>
      </c>
      <c r="R13" s="71">
        <f t="shared" si="6"/>
        <v>0</v>
      </c>
    </row>
    <row r="14" spans="1:18" ht="13.8" x14ac:dyDescent="0.25">
      <c r="A14" s="17" t="s">
        <v>0</v>
      </c>
      <c r="B14" s="170" t="s">
        <v>162</v>
      </c>
      <c r="C14" s="174" t="s">
        <v>185</v>
      </c>
      <c r="D14" s="175" t="s">
        <v>182</v>
      </c>
      <c r="E14" s="170" t="s">
        <v>167</v>
      </c>
      <c r="F14" s="176">
        <v>4.24</v>
      </c>
      <c r="G14" s="17">
        <f>Flächenklassifizierung!$C$10</f>
        <v>302</v>
      </c>
      <c r="H14" s="62">
        <f>Flächenklassifizierung!$K$10</f>
        <v>0</v>
      </c>
      <c r="I14" s="18">
        <f t="shared" si="0"/>
        <v>0</v>
      </c>
      <c r="J14" s="19">
        <f t="shared" si="1"/>
        <v>0</v>
      </c>
      <c r="K14" s="17">
        <f>Flächenklassifizierung!$D$10</f>
        <v>0</v>
      </c>
      <c r="L14" s="62">
        <f>Flächenklassifizierung!$L$10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71">
        <f t="shared" si="5"/>
        <v>1280.48</v>
      </c>
      <c r="R14" s="71">
        <f t="shared" si="6"/>
        <v>0</v>
      </c>
    </row>
    <row r="15" spans="1:18" ht="13.8" x14ac:dyDescent="0.25">
      <c r="A15" s="17" t="s">
        <v>0</v>
      </c>
      <c r="B15" s="170" t="s">
        <v>162</v>
      </c>
      <c r="C15" s="174" t="s">
        <v>186</v>
      </c>
      <c r="D15" s="175" t="s">
        <v>180</v>
      </c>
      <c r="E15" s="170" t="s">
        <v>167</v>
      </c>
      <c r="F15" s="176">
        <v>5.79</v>
      </c>
      <c r="G15" s="17">
        <f>Flächenklassifizierung!$C$10</f>
        <v>302</v>
      </c>
      <c r="H15" s="62">
        <f>Flächenklassifizierung!$K$10</f>
        <v>0</v>
      </c>
      <c r="I15" s="18">
        <f t="shared" si="0"/>
        <v>0</v>
      </c>
      <c r="J15" s="19">
        <f t="shared" si="1"/>
        <v>0</v>
      </c>
      <c r="K15" s="17">
        <f>Flächenklassifizierung!$D$10</f>
        <v>0</v>
      </c>
      <c r="L15" s="62">
        <f>Flächenklassifizierung!$L$10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P15" s="23"/>
      <c r="Q15" s="71">
        <f t="shared" si="5"/>
        <v>1748.58</v>
      </c>
      <c r="R15" s="71">
        <f t="shared" si="6"/>
        <v>0</v>
      </c>
    </row>
    <row r="16" spans="1:18" ht="13.8" x14ac:dyDescent="0.25">
      <c r="A16" s="17" t="s">
        <v>0</v>
      </c>
      <c r="B16" s="170" t="s">
        <v>163</v>
      </c>
      <c r="C16" s="174" t="s">
        <v>187</v>
      </c>
      <c r="D16" s="175" t="s">
        <v>188</v>
      </c>
      <c r="E16" s="170" t="s">
        <v>167</v>
      </c>
      <c r="F16" s="176">
        <v>12.11</v>
      </c>
      <c r="G16" s="17">
        <f>Flächenklassifizierung!$C$10</f>
        <v>302</v>
      </c>
      <c r="H16" s="62">
        <f>Flächenklassifizierung!$K$10</f>
        <v>0</v>
      </c>
      <c r="I16" s="18">
        <f t="shared" si="0"/>
        <v>0</v>
      </c>
      <c r="J16" s="19">
        <f t="shared" si="1"/>
        <v>0</v>
      </c>
      <c r="K16" s="17">
        <f>Flächenklassifizierung!$D$10</f>
        <v>0</v>
      </c>
      <c r="L16" s="62">
        <f>Flächenklassifizierung!$L$10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P16" s="23"/>
      <c r="Q16" s="71">
        <f t="shared" si="5"/>
        <v>3657.22</v>
      </c>
      <c r="R16" s="71">
        <f t="shared" si="6"/>
        <v>0</v>
      </c>
    </row>
    <row r="17" spans="1:18" ht="13.8" x14ac:dyDescent="0.25">
      <c r="A17" s="17" t="s">
        <v>0</v>
      </c>
      <c r="B17" s="170" t="s">
        <v>163</v>
      </c>
      <c r="C17" s="174" t="s">
        <v>189</v>
      </c>
      <c r="D17" s="175" t="s">
        <v>190</v>
      </c>
      <c r="E17" s="170" t="s">
        <v>167</v>
      </c>
      <c r="F17" s="176">
        <v>16.77</v>
      </c>
      <c r="G17" s="17">
        <f>Flächenklassifizierung!$C$10</f>
        <v>302</v>
      </c>
      <c r="H17" s="62">
        <f>Flächenklassifizierung!$K$10</f>
        <v>0</v>
      </c>
      <c r="I17" s="18">
        <f t="shared" si="0"/>
        <v>0</v>
      </c>
      <c r="J17" s="19">
        <f t="shared" si="1"/>
        <v>0</v>
      </c>
      <c r="K17" s="17">
        <f>Flächenklassifizierung!$D$10</f>
        <v>0</v>
      </c>
      <c r="L17" s="62">
        <f>Flächenklassifizierung!$L$10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P17" s="23"/>
      <c r="Q17" s="71">
        <f t="shared" si="5"/>
        <v>5064.54</v>
      </c>
      <c r="R17" s="71">
        <f t="shared" si="6"/>
        <v>0</v>
      </c>
    </row>
    <row r="18" spans="1:18" ht="13.8" x14ac:dyDescent="0.25">
      <c r="A18" s="17" t="s">
        <v>0</v>
      </c>
      <c r="B18" s="170" t="s">
        <v>163</v>
      </c>
      <c r="C18" s="174" t="s">
        <v>191</v>
      </c>
      <c r="D18" s="175" t="s">
        <v>182</v>
      </c>
      <c r="E18" s="170" t="s">
        <v>167</v>
      </c>
      <c r="F18" s="176">
        <v>4.8499999999999996</v>
      </c>
      <c r="G18" s="17">
        <f>Flächenklassifizierung!$C$10</f>
        <v>302</v>
      </c>
      <c r="H18" s="62">
        <f>Flächenklassifizierung!$K$10</f>
        <v>0</v>
      </c>
      <c r="I18" s="18">
        <f t="shared" si="0"/>
        <v>0</v>
      </c>
      <c r="J18" s="19">
        <f t="shared" si="1"/>
        <v>0</v>
      </c>
      <c r="K18" s="17">
        <f>Flächenklassifizierung!$D$10</f>
        <v>0</v>
      </c>
      <c r="L18" s="62">
        <f>Flächenklassifizierung!$L$10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P18" s="23"/>
      <c r="Q18" s="71">
        <f t="shared" si="5"/>
        <v>1464.6999999999998</v>
      </c>
      <c r="R18" s="71">
        <f t="shared" si="6"/>
        <v>0</v>
      </c>
    </row>
    <row r="19" spans="1:18" ht="13.8" x14ac:dyDescent="0.25">
      <c r="A19" s="17" t="s">
        <v>0</v>
      </c>
      <c r="B19" s="170" t="s">
        <v>163</v>
      </c>
      <c r="C19" s="174" t="s">
        <v>192</v>
      </c>
      <c r="D19" s="175" t="s">
        <v>178</v>
      </c>
      <c r="E19" s="170" t="s">
        <v>167</v>
      </c>
      <c r="F19" s="176">
        <v>3.35</v>
      </c>
      <c r="G19" s="17">
        <f>Flächenklassifizierung!$C$10</f>
        <v>302</v>
      </c>
      <c r="H19" s="62">
        <f>Flächenklassifizierung!$K$10</f>
        <v>0</v>
      </c>
      <c r="I19" s="18">
        <f t="shared" si="0"/>
        <v>0</v>
      </c>
      <c r="J19" s="19">
        <f t="shared" si="1"/>
        <v>0</v>
      </c>
      <c r="K19" s="17">
        <f>Flächenklassifizierung!$D$10</f>
        <v>0</v>
      </c>
      <c r="L19" s="62">
        <f>Flächenklassifizierung!$L$10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P19" s="23"/>
      <c r="Q19" s="71">
        <f t="shared" si="5"/>
        <v>1011.7</v>
      </c>
      <c r="R19" s="71">
        <f t="shared" si="6"/>
        <v>0</v>
      </c>
    </row>
    <row r="20" spans="1:18" ht="13.8" x14ac:dyDescent="0.25">
      <c r="A20" s="17" t="s">
        <v>0</v>
      </c>
      <c r="B20" s="170" t="s">
        <v>163</v>
      </c>
      <c r="C20" s="174" t="s">
        <v>193</v>
      </c>
      <c r="D20" s="175" t="s">
        <v>180</v>
      </c>
      <c r="E20" s="170" t="s">
        <v>167</v>
      </c>
      <c r="F20" s="176">
        <v>1.88</v>
      </c>
      <c r="G20" s="17">
        <f>Flächenklassifizierung!$C$10</f>
        <v>302</v>
      </c>
      <c r="H20" s="62">
        <f>Flächenklassifizierung!$K$10</f>
        <v>0</v>
      </c>
      <c r="I20" s="18">
        <f t="shared" si="0"/>
        <v>0</v>
      </c>
      <c r="J20" s="19">
        <f t="shared" si="1"/>
        <v>0</v>
      </c>
      <c r="K20" s="17">
        <f>Flächenklassifizierung!$D$10</f>
        <v>0</v>
      </c>
      <c r="L20" s="62">
        <f>Flächenklassifizierung!$L$10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P20" s="23"/>
      <c r="Q20" s="71">
        <f t="shared" si="5"/>
        <v>567.76</v>
      </c>
      <c r="R20" s="71">
        <f t="shared" si="6"/>
        <v>0</v>
      </c>
    </row>
    <row r="21" spans="1:18" ht="13.8" x14ac:dyDescent="0.25">
      <c r="A21" s="17" t="s">
        <v>0</v>
      </c>
      <c r="B21" s="170" t="s">
        <v>163</v>
      </c>
      <c r="C21" s="174" t="s">
        <v>194</v>
      </c>
      <c r="D21" s="175" t="s">
        <v>176</v>
      </c>
      <c r="E21" s="170" t="s">
        <v>167</v>
      </c>
      <c r="F21" s="176">
        <v>4.21</v>
      </c>
      <c r="G21" s="17">
        <f>Flächenklassifizierung!$C$10</f>
        <v>302</v>
      </c>
      <c r="H21" s="62">
        <f>Flächenklassifizierung!$K$10</f>
        <v>0</v>
      </c>
      <c r="I21" s="18">
        <f t="shared" si="0"/>
        <v>0</v>
      </c>
      <c r="J21" s="19">
        <f t="shared" si="1"/>
        <v>0</v>
      </c>
      <c r="K21" s="17">
        <f>Flächenklassifizierung!$D$10</f>
        <v>0</v>
      </c>
      <c r="L21" s="62">
        <f>Flächenklassifizierung!$L$10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P21" s="23"/>
      <c r="Q21" s="71">
        <f t="shared" si="5"/>
        <v>1271.42</v>
      </c>
      <c r="R21" s="71">
        <f t="shared" si="6"/>
        <v>0</v>
      </c>
    </row>
    <row r="22" spans="1:18" ht="13.8" x14ac:dyDescent="0.25">
      <c r="A22" s="17" t="s">
        <v>0</v>
      </c>
      <c r="B22" s="170" t="s">
        <v>163</v>
      </c>
      <c r="C22" s="174" t="s">
        <v>195</v>
      </c>
      <c r="D22" s="175" t="s">
        <v>174</v>
      </c>
      <c r="E22" s="170" t="s">
        <v>167</v>
      </c>
      <c r="F22" s="176">
        <v>7.53</v>
      </c>
      <c r="G22" s="17">
        <f>Flächenklassifizierung!$C$10</f>
        <v>302</v>
      </c>
      <c r="H22" s="62">
        <f>Flächenklassifizierung!$K$10</f>
        <v>0</v>
      </c>
      <c r="I22" s="18">
        <f t="shared" si="0"/>
        <v>0</v>
      </c>
      <c r="J22" s="19">
        <f t="shared" si="1"/>
        <v>0</v>
      </c>
      <c r="K22" s="17">
        <f>Flächenklassifizierung!$D$10</f>
        <v>0</v>
      </c>
      <c r="L22" s="62">
        <f>Flächenklassifizierung!$L$10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P22" s="23"/>
      <c r="Q22" s="71">
        <f t="shared" si="5"/>
        <v>2274.06</v>
      </c>
      <c r="R22" s="71">
        <f t="shared" si="6"/>
        <v>0</v>
      </c>
    </row>
    <row r="23" spans="1:18" x14ac:dyDescent="0.25">
      <c r="E23" s="56"/>
    </row>
    <row r="24" spans="1:18" ht="13.8" x14ac:dyDescent="0.25">
      <c r="E24" s="56"/>
      <c r="N24" s="24"/>
      <c r="O24" s="25"/>
    </row>
    <row r="25" spans="1:18" ht="13.8" thickBot="1" x14ac:dyDescent="0.3">
      <c r="E25" s="56"/>
      <c r="F25" s="26" t="s">
        <v>32</v>
      </c>
      <c r="H25" s="26" t="s">
        <v>11</v>
      </c>
      <c r="J25" s="26" t="s">
        <v>12</v>
      </c>
    </row>
    <row r="26" spans="1:18" ht="13.8" thickBot="1" x14ac:dyDescent="0.3">
      <c r="E26" s="56"/>
      <c r="F26" s="59">
        <f>SUM(F7:F22)</f>
        <v>102.90999999999997</v>
      </c>
      <c r="G26" s="3" t="s">
        <v>14</v>
      </c>
      <c r="H26" s="27">
        <f>IF(F26=0,0,(ROUND(SUM(O7:O22)/F26,2)))</f>
        <v>0</v>
      </c>
      <c r="I26" s="3" t="s">
        <v>16</v>
      </c>
      <c r="J26" s="27">
        <f>ROUND(F26*H26,2)</f>
        <v>0</v>
      </c>
      <c r="K26" s="3" t="s">
        <v>17</v>
      </c>
      <c r="Q26" s="73">
        <f>SUM(Q7:Q22)</f>
        <v>31078.820000000003</v>
      </c>
      <c r="R26" s="73">
        <f>SUM(R7:R22)</f>
        <v>0</v>
      </c>
    </row>
    <row r="27" spans="1:18" ht="13.8" thickBot="1" x14ac:dyDescent="0.3">
      <c r="E27" s="56"/>
      <c r="Q27" s="159">
        <f>Q26+R26</f>
        <v>31078.820000000003</v>
      </c>
      <c r="R27" s="160"/>
    </row>
    <row r="28" spans="1:18" x14ac:dyDescent="0.25">
      <c r="E28" s="56"/>
    </row>
    <row r="29" spans="1:18" x14ac:dyDescent="0.25">
      <c r="E29" s="56"/>
    </row>
    <row r="30" spans="1:18" x14ac:dyDescent="0.25">
      <c r="E30" s="56"/>
    </row>
    <row r="31" spans="1:18" x14ac:dyDescent="0.25">
      <c r="E31" s="56"/>
    </row>
    <row r="32" spans="1:18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  <row r="125" spans="5:5" x14ac:dyDescent="0.25">
      <c r="E125" s="56"/>
    </row>
    <row r="126" spans="5:5" x14ac:dyDescent="0.25">
      <c r="E126" s="56"/>
    </row>
    <row r="127" spans="5:5" x14ac:dyDescent="0.25">
      <c r="E127" s="56"/>
    </row>
    <row r="128" spans="5:5" x14ac:dyDescent="0.25">
      <c r="E128" s="56"/>
    </row>
  </sheetData>
  <sheetProtection algorithmName="SHA-512" hashValue="pvEhOUowaxFX+a0E3TyawV2YwyxHloX2nBsdlaFHPW0fBojQXusqRFwwbKNxiDsE0+bbczUuvMYnHbPfD5jM2g==" saltValue="nPkTXUrrkE0/yQoBqIygew==" spinCount="100000" sheet="1" objects="1" scenarios="1"/>
  <mergeCells count="6">
    <mergeCell ref="A4:F5"/>
    <mergeCell ref="Q27:R2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17"/>
  <sheetViews>
    <sheetView zoomScale="75" zoomScaleNormal="75" workbookViewId="0">
      <pane ySplit="6" topLeftCell="A7" activePane="bottomLeft" state="frozen"/>
      <selection activeCell="D37" sqref="D37"/>
      <selection pane="bottomLeft" activeCell="C21" sqref="C21"/>
    </sheetView>
  </sheetViews>
  <sheetFormatPr baseColWidth="10" defaultColWidth="11.44140625" defaultRowHeight="13.2" x14ac:dyDescent="0.25"/>
  <cols>
    <col min="1" max="1" width="7.5546875" style="3" customWidth="1"/>
    <col min="2" max="2" width="26.6640625" style="3" bestFit="1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4.77734375" style="3" customWidth="1"/>
    <col min="9" max="9" width="15.88671875" style="3" customWidth="1"/>
    <col min="10" max="10" width="17.77734375" style="3" customWidth="1"/>
    <col min="11" max="11" width="8.6640625" style="3" customWidth="1"/>
    <col min="12" max="12" width="14.77734375" style="3" customWidth="1"/>
    <col min="13" max="13" width="14.33203125" style="3" customWidth="1"/>
    <col min="14" max="14" width="14.6640625" style="3" customWidth="1"/>
    <col min="15" max="15" width="19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Flächenklassifizierung!J11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32.4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34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57</v>
      </c>
      <c r="B7" s="170" t="s">
        <v>161</v>
      </c>
      <c r="C7" s="174" t="s">
        <v>196</v>
      </c>
      <c r="D7" s="175" t="s">
        <v>197</v>
      </c>
      <c r="E7" s="170"/>
      <c r="F7" s="176">
        <v>14.32</v>
      </c>
      <c r="G7" s="177">
        <f>[1]Flächenklassifizierung!$C$9</f>
        <v>52</v>
      </c>
      <c r="H7" s="62">
        <f>Flächenklassifizierung!$K$11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Flächenklassifizierung!$D$11</f>
        <v>0</v>
      </c>
      <c r="L7" s="62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71">
        <f>F7*G7</f>
        <v>744.64</v>
      </c>
      <c r="R7" s="71">
        <f>F7*K7</f>
        <v>0</v>
      </c>
    </row>
    <row r="8" spans="1:18" ht="13.8" x14ac:dyDescent="0.25">
      <c r="A8" s="17" t="s">
        <v>57</v>
      </c>
      <c r="B8" s="170" t="s">
        <v>161</v>
      </c>
      <c r="C8" s="174" t="s">
        <v>198</v>
      </c>
      <c r="D8" s="175" t="s">
        <v>199</v>
      </c>
      <c r="E8" s="170"/>
      <c r="F8" s="176">
        <v>6.05</v>
      </c>
      <c r="G8" s="177">
        <v>12</v>
      </c>
      <c r="H8" s="62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2">
        <f>Flächenklassifizierung!$L$11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71">
        <f t="shared" ref="Q8:Q11" si="5">F8*G8</f>
        <v>72.599999999999994</v>
      </c>
      <c r="R8" s="71">
        <f t="shared" ref="R8:R11" si="6">F8*K8</f>
        <v>0</v>
      </c>
    </row>
    <row r="9" spans="1:18" ht="13.8" x14ac:dyDescent="0.25">
      <c r="A9" s="17" t="s">
        <v>57</v>
      </c>
      <c r="B9" s="170" t="s">
        <v>161</v>
      </c>
      <c r="C9" s="174" t="s">
        <v>200</v>
      </c>
      <c r="D9" s="175" t="s">
        <v>201</v>
      </c>
      <c r="E9" s="170"/>
      <c r="F9" s="176">
        <v>12.01</v>
      </c>
      <c r="G9" s="177">
        <f>[1]Flächenklassifizierung!$C$9</f>
        <v>52</v>
      </c>
      <c r="H9" s="62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62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1">
        <f t="shared" si="5"/>
        <v>624.52</v>
      </c>
      <c r="R9" s="71">
        <f t="shared" si="6"/>
        <v>0</v>
      </c>
    </row>
    <row r="10" spans="1:18" ht="13.8" x14ac:dyDescent="0.25">
      <c r="A10" s="17" t="s">
        <v>57</v>
      </c>
      <c r="B10" s="170" t="s">
        <v>162</v>
      </c>
      <c r="C10" s="174" t="s">
        <v>202</v>
      </c>
      <c r="D10" s="175" t="s">
        <v>203</v>
      </c>
      <c r="E10" s="170"/>
      <c r="F10" s="176">
        <v>8.5500000000000007</v>
      </c>
      <c r="G10" s="177">
        <v>4</v>
      </c>
      <c r="H10" s="62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62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1">
        <f t="shared" si="5"/>
        <v>34.200000000000003</v>
      </c>
      <c r="R10" s="71">
        <f t="shared" si="6"/>
        <v>0</v>
      </c>
    </row>
    <row r="11" spans="1:18" ht="13.8" x14ac:dyDescent="0.25">
      <c r="A11" s="17" t="s">
        <v>57</v>
      </c>
      <c r="B11" s="170" t="s">
        <v>163</v>
      </c>
      <c r="C11" s="174" t="s">
        <v>204</v>
      </c>
      <c r="D11" s="178" t="s">
        <v>199</v>
      </c>
      <c r="E11" s="170"/>
      <c r="F11" s="176">
        <v>4.41</v>
      </c>
      <c r="G11" s="177">
        <v>12</v>
      </c>
      <c r="H11" s="62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62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1">
        <f t="shared" si="5"/>
        <v>52.92</v>
      </c>
      <c r="R11" s="71">
        <f t="shared" si="6"/>
        <v>0</v>
      </c>
    </row>
    <row r="12" spans="1:18" x14ac:dyDescent="0.25">
      <c r="E12" s="56"/>
    </row>
    <row r="13" spans="1:18" ht="13.8" x14ac:dyDescent="0.25">
      <c r="E13" s="56"/>
      <c r="N13" s="24"/>
      <c r="O13" s="25"/>
    </row>
    <row r="14" spans="1:18" ht="13.8" thickBot="1" x14ac:dyDescent="0.3">
      <c r="E14" s="56"/>
      <c r="F14" s="26" t="s">
        <v>32</v>
      </c>
      <c r="H14" s="26" t="s">
        <v>11</v>
      </c>
      <c r="J14" s="26" t="s">
        <v>12</v>
      </c>
    </row>
    <row r="15" spans="1:18" ht="13.8" thickBot="1" x14ac:dyDescent="0.3">
      <c r="E15" s="56"/>
      <c r="F15" s="59">
        <f>SUM(F7:F11)</f>
        <v>45.34</v>
      </c>
      <c r="G15" s="3" t="s">
        <v>14</v>
      </c>
      <c r="H15" s="27">
        <f>IF(F15=0,0,(ROUND(SUM(O7:O11)/F15,2)))</f>
        <v>0</v>
      </c>
      <c r="I15" s="3" t="s">
        <v>16</v>
      </c>
      <c r="J15" s="27">
        <f>ROUND(F15*H15,2)</f>
        <v>0</v>
      </c>
      <c r="K15" s="3" t="s">
        <v>17</v>
      </c>
      <c r="Q15" s="73">
        <f>SUM(Q7:Q11)</f>
        <v>1528.88</v>
      </c>
      <c r="R15" s="73">
        <f>SUM(R7:R11)</f>
        <v>0</v>
      </c>
    </row>
    <row r="16" spans="1:18" ht="13.8" thickBot="1" x14ac:dyDescent="0.3">
      <c r="E16" s="56"/>
      <c r="Q16" s="159">
        <f>Q15+R15</f>
        <v>1528.88</v>
      </c>
      <c r="R16" s="160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  <row r="31" spans="5:5" x14ac:dyDescent="0.25">
      <c r="E31" s="56"/>
    </row>
    <row r="32" spans="5:5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</sheetData>
  <sheetProtection algorithmName="SHA-512" hashValue="bki7+cYNPk0hM0Invo+87tf4eQATVjxlk1ioAjdZBndjq7/aj9QFUN+a3EYY9VSMp7Yx2OEgFA/SyTSajpiNpA==" saltValue="nfIKhuu46dO1EnmAB5I8JQ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5"/>
  <sheetViews>
    <sheetView zoomScale="75" zoomScaleNormal="75" workbookViewId="0">
      <pane ySplit="6" topLeftCell="A11" activePane="bottomLeft" state="frozen"/>
      <selection activeCell="D37" sqref="D37"/>
      <selection pane="bottomLeft" activeCell="C27" sqref="C27"/>
    </sheetView>
  </sheetViews>
  <sheetFormatPr baseColWidth="10" defaultColWidth="11.44140625" defaultRowHeight="13.2" x14ac:dyDescent="0.25"/>
  <cols>
    <col min="1" max="1" width="8.5546875" style="3" customWidth="1"/>
    <col min="2" max="2" width="26.6640625" style="3" bestFit="1" customWidth="1"/>
    <col min="3" max="3" width="7" style="3" customWidth="1"/>
    <col min="4" max="4" width="24.44140625" style="3" bestFit="1" customWidth="1"/>
    <col min="5" max="5" width="7.5546875" style="3" customWidth="1"/>
    <col min="6" max="6" width="13.44140625" style="3" customWidth="1"/>
    <col min="7" max="7" width="9" style="3" customWidth="1"/>
    <col min="8" max="8" width="16" style="3" customWidth="1"/>
    <col min="9" max="9" width="20.77734375" style="3" customWidth="1"/>
    <col min="10" max="10" width="23.109375" style="3" customWidth="1"/>
    <col min="11" max="11" width="8.6640625" style="3" customWidth="1"/>
    <col min="12" max="12" width="18.33203125" style="3" customWidth="1"/>
    <col min="13" max="13" width="15.109375" style="3" customWidth="1"/>
    <col min="14" max="14" width="16.88671875" style="3" customWidth="1"/>
    <col min="15" max="15" width="21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Flächenklassifizierung!J12</f>
        <v>0</v>
      </c>
    </row>
    <row r="3" spans="1:18" ht="17.25" customHeight="1" thickBot="1" x14ac:dyDescent="0.3"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35.4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33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59</v>
      </c>
      <c r="B7" s="170" t="s">
        <v>161</v>
      </c>
      <c r="C7" s="174" t="s">
        <v>205</v>
      </c>
      <c r="D7" s="175" t="s">
        <v>206</v>
      </c>
      <c r="E7" s="170"/>
      <c r="F7" s="176">
        <v>5.94</v>
      </c>
      <c r="G7" s="177">
        <v>250</v>
      </c>
      <c r="H7" s="62">
        <f>Flächenklassifizierung!$K$12</f>
        <v>0</v>
      </c>
      <c r="I7" s="18">
        <f t="shared" ref="I7:I20" si="0">IF(H7=0,0,(F7/H7*G7))</f>
        <v>0</v>
      </c>
      <c r="J7" s="19">
        <f t="shared" ref="J7:J20" si="1">(I7*$F$2)</f>
        <v>0</v>
      </c>
      <c r="K7" s="17">
        <f>Flächenklassifizierung!$D$12</f>
        <v>0</v>
      </c>
      <c r="L7" s="62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20" si="2">ROUND(J7+N7,2)</f>
        <v>0</v>
      </c>
      <c r="P7" s="23"/>
      <c r="Q7" s="71">
        <f>F7*G7</f>
        <v>1485</v>
      </c>
      <c r="R7" s="71">
        <f>F7*K7</f>
        <v>0</v>
      </c>
    </row>
    <row r="8" spans="1:18" ht="13.8" x14ac:dyDescent="0.25">
      <c r="A8" s="17" t="s">
        <v>59</v>
      </c>
      <c r="B8" s="170" t="s">
        <v>161</v>
      </c>
      <c r="C8" s="174" t="s">
        <v>207</v>
      </c>
      <c r="D8" s="175" t="s">
        <v>208</v>
      </c>
      <c r="E8" s="170"/>
      <c r="F8" s="176">
        <v>41.92</v>
      </c>
      <c r="G8" s="177">
        <v>250</v>
      </c>
      <c r="H8" s="62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62">
        <f>Flächenklassifizierung!$L$12</f>
        <v>0</v>
      </c>
      <c r="M8" s="20">
        <f t="shared" ref="M8:M20" si="3">IF(L8=0,0,(F8/L8*K8))</f>
        <v>0</v>
      </c>
      <c r="N8" s="19">
        <f t="shared" ref="N8:N20" si="4">(M8*$F$2)</f>
        <v>0</v>
      </c>
      <c r="O8" s="21">
        <f t="shared" si="2"/>
        <v>0</v>
      </c>
      <c r="P8" s="23"/>
      <c r="Q8" s="71">
        <f t="shared" ref="Q8:Q20" si="5">F8*G8</f>
        <v>10480</v>
      </c>
      <c r="R8" s="71">
        <f t="shared" ref="R8:R20" si="6">F8*K8</f>
        <v>0</v>
      </c>
    </row>
    <row r="9" spans="1:18" ht="13.8" x14ac:dyDescent="0.25">
      <c r="A9" s="17" t="s">
        <v>59</v>
      </c>
      <c r="B9" s="170" t="s">
        <v>161</v>
      </c>
      <c r="C9" s="174" t="s">
        <v>209</v>
      </c>
      <c r="D9" s="175" t="s">
        <v>210</v>
      </c>
      <c r="E9" s="170"/>
      <c r="F9" s="176">
        <v>30.05</v>
      </c>
      <c r="G9" s="177">
        <v>250</v>
      </c>
      <c r="H9" s="62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0</v>
      </c>
      <c r="L9" s="62">
        <f>Flächenklassifizierung!$L$12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1">
        <f t="shared" si="5"/>
        <v>7512.5</v>
      </c>
      <c r="R9" s="71">
        <f t="shared" si="6"/>
        <v>0</v>
      </c>
    </row>
    <row r="10" spans="1:18" ht="13.8" x14ac:dyDescent="0.25">
      <c r="A10" s="17" t="s">
        <v>59</v>
      </c>
      <c r="B10" s="170" t="s">
        <v>161</v>
      </c>
      <c r="C10" s="174" t="s">
        <v>211</v>
      </c>
      <c r="D10" s="175" t="s">
        <v>212</v>
      </c>
      <c r="E10" s="170"/>
      <c r="F10" s="176">
        <v>49.41</v>
      </c>
      <c r="G10" s="177">
        <v>250</v>
      </c>
      <c r="H10" s="62">
        <f>Flächenklassifizierung!$K$12</f>
        <v>0</v>
      </c>
      <c r="I10" s="18">
        <f t="shared" si="0"/>
        <v>0</v>
      </c>
      <c r="J10" s="19">
        <f t="shared" si="1"/>
        <v>0</v>
      </c>
      <c r="K10" s="17">
        <f>Flächenklassifizierung!$D$12</f>
        <v>0</v>
      </c>
      <c r="L10" s="62">
        <f>Flächenklassifizierung!$L$12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1">
        <f t="shared" si="5"/>
        <v>12352.5</v>
      </c>
      <c r="R10" s="71">
        <f t="shared" si="6"/>
        <v>0</v>
      </c>
    </row>
    <row r="11" spans="1:18" ht="13.8" x14ac:dyDescent="0.25">
      <c r="A11" s="17" t="s">
        <v>59</v>
      </c>
      <c r="B11" s="170" t="s">
        <v>161</v>
      </c>
      <c r="C11" s="174" t="s">
        <v>213</v>
      </c>
      <c r="D11" s="175" t="s">
        <v>214</v>
      </c>
      <c r="E11" s="170"/>
      <c r="F11" s="176">
        <v>32.03</v>
      </c>
      <c r="G11" s="177">
        <v>250</v>
      </c>
      <c r="H11" s="62">
        <f>Flächenklassifizierung!$K$12</f>
        <v>0</v>
      </c>
      <c r="I11" s="18">
        <f t="shared" si="0"/>
        <v>0</v>
      </c>
      <c r="J11" s="19">
        <f t="shared" si="1"/>
        <v>0</v>
      </c>
      <c r="K11" s="17">
        <f>Flächenklassifizierung!$D$12</f>
        <v>0</v>
      </c>
      <c r="L11" s="62">
        <f>Flächenklassifizierung!$L$12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1">
        <f t="shared" si="5"/>
        <v>8007.5</v>
      </c>
      <c r="R11" s="71">
        <f t="shared" si="6"/>
        <v>0</v>
      </c>
    </row>
    <row r="12" spans="1:18" ht="13.8" x14ac:dyDescent="0.25">
      <c r="A12" s="17" t="s">
        <v>59</v>
      </c>
      <c r="B12" s="170" t="s">
        <v>161</v>
      </c>
      <c r="C12" s="174" t="s">
        <v>215</v>
      </c>
      <c r="D12" s="175" t="s">
        <v>216</v>
      </c>
      <c r="E12" s="170"/>
      <c r="F12" s="176">
        <v>27.61</v>
      </c>
      <c r="G12" s="177">
        <v>250</v>
      </c>
      <c r="H12" s="62">
        <f>Flächenklassifizierung!$K$12</f>
        <v>0</v>
      </c>
      <c r="I12" s="18">
        <f t="shared" si="0"/>
        <v>0</v>
      </c>
      <c r="J12" s="19">
        <f t="shared" si="1"/>
        <v>0</v>
      </c>
      <c r="K12" s="17">
        <f>Flächenklassifizierung!$D$12</f>
        <v>0</v>
      </c>
      <c r="L12" s="62">
        <f>Flächenklassifizierung!$L$12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71">
        <f t="shared" si="5"/>
        <v>6902.5</v>
      </c>
      <c r="R12" s="71">
        <f t="shared" si="6"/>
        <v>0</v>
      </c>
    </row>
    <row r="13" spans="1:18" ht="13.8" x14ac:dyDescent="0.25">
      <c r="A13" s="17" t="s">
        <v>59</v>
      </c>
      <c r="B13" s="170" t="s">
        <v>162</v>
      </c>
      <c r="C13" s="174" t="s">
        <v>217</v>
      </c>
      <c r="D13" s="175" t="s">
        <v>206</v>
      </c>
      <c r="E13" s="170"/>
      <c r="F13" s="176">
        <v>5.05</v>
      </c>
      <c r="G13" s="177">
        <v>52</v>
      </c>
      <c r="H13" s="62">
        <f>Flächenklassifizierung!$K$12</f>
        <v>0</v>
      </c>
      <c r="I13" s="18">
        <f t="shared" si="0"/>
        <v>0</v>
      </c>
      <c r="J13" s="19">
        <f t="shared" si="1"/>
        <v>0</v>
      </c>
      <c r="K13" s="17">
        <f>Flächenklassifizierung!$D$12</f>
        <v>0</v>
      </c>
      <c r="L13" s="62">
        <f>Flächenklassifizierung!$L$12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71">
        <f t="shared" si="5"/>
        <v>262.59999999999997</v>
      </c>
      <c r="R13" s="71">
        <f t="shared" si="6"/>
        <v>0</v>
      </c>
    </row>
    <row r="14" spans="1:18" ht="13.8" x14ac:dyDescent="0.25">
      <c r="A14" s="17" t="s">
        <v>59</v>
      </c>
      <c r="B14" s="170" t="s">
        <v>162</v>
      </c>
      <c r="C14" s="174" t="s">
        <v>218</v>
      </c>
      <c r="D14" s="175" t="s">
        <v>219</v>
      </c>
      <c r="E14" s="170"/>
      <c r="F14" s="176">
        <v>69.099999999999994</v>
      </c>
      <c r="G14" s="177">
        <v>52</v>
      </c>
      <c r="H14" s="62">
        <f>Flächenklassifizierung!$K$12</f>
        <v>0</v>
      </c>
      <c r="I14" s="18">
        <f t="shared" si="0"/>
        <v>0</v>
      </c>
      <c r="J14" s="19">
        <f t="shared" si="1"/>
        <v>0</v>
      </c>
      <c r="K14" s="17">
        <f>Flächenklassifizierung!$D$12</f>
        <v>0</v>
      </c>
      <c r="L14" s="62">
        <f>Flächenklassifizierung!$L$12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71">
        <f t="shared" si="5"/>
        <v>3593.2</v>
      </c>
      <c r="R14" s="71">
        <f t="shared" si="6"/>
        <v>0</v>
      </c>
    </row>
    <row r="15" spans="1:18" ht="13.8" x14ac:dyDescent="0.25">
      <c r="A15" s="17" t="s">
        <v>59</v>
      </c>
      <c r="B15" s="170" t="s">
        <v>162</v>
      </c>
      <c r="C15" s="174" t="s">
        <v>220</v>
      </c>
      <c r="D15" s="178" t="s">
        <v>221</v>
      </c>
      <c r="E15" s="170"/>
      <c r="F15" s="176">
        <v>6.52</v>
      </c>
      <c r="G15" s="177">
        <v>24</v>
      </c>
      <c r="H15" s="62">
        <f>Flächenklassifizierung!$K$12</f>
        <v>0</v>
      </c>
      <c r="I15" s="18">
        <f t="shared" si="0"/>
        <v>0</v>
      </c>
      <c r="J15" s="19">
        <f t="shared" si="1"/>
        <v>0</v>
      </c>
      <c r="K15" s="17">
        <f>Flächenklassifizierung!$D$12</f>
        <v>0</v>
      </c>
      <c r="L15" s="62">
        <f>Flächenklassifizierung!$L$12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71">
        <f t="shared" si="5"/>
        <v>156.47999999999999</v>
      </c>
      <c r="R15" s="71">
        <f t="shared" si="6"/>
        <v>0</v>
      </c>
    </row>
    <row r="16" spans="1:18" ht="13.8" x14ac:dyDescent="0.25">
      <c r="A16" s="17" t="s">
        <v>59</v>
      </c>
      <c r="B16" s="170" t="s">
        <v>162</v>
      </c>
      <c r="C16" s="174" t="s">
        <v>222</v>
      </c>
      <c r="D16" s="175" t="s">
        <v>216</v>
      </c>
      <c r="E16" s="170"/>
      <c r="F16" s="176">
        <v>34.119999999999997</v>
      </c>
      <c r="G16" s="177">
        <v>52</v>
      </c>
      <c r="H16" s="62">
        <f>Flächenklassifizierung!$K$12</f>
        <v>0</v>
      </c>
      <c r="I16" s="18">
        <f t="shared" si="0"/>
        <v>0</v>
      </c>
      <c r="J16" s="19">
        <f t="shared" si="1"/>
        <v>0</v>
      </c>
      <c r="K16" s="17">
        <f>Flächenklassifizierung!$D$12</f>
        <v>0</v>
      </c>
      <c r="L16" s="62">
        <f>Flächenklassifizierung!$L$12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Q16" s="71">
        <f t="shared" si="5"/>
        <v>1774.2399999999998</v>
      </c>
      <c r="R16" s="71">
        <f t="shared" si="6"/>
        <v>0</v>
      </c>
    </row>
    <row r="17" spans="1:18" ht="13.8" x14ac:dyDescent="0.25">
      <c r="A17" s="17" t="s">
        <v>59</v>
      </c>
      <c r="B17" s="170" t="s">
        <v>163</v>
      </c>
      <c r="C17" s="174" t="s">
        <v>223</v>
      </c>
      <c r="D17" s="175" t="s">
        <v>224</v>
      </c>
      <c r="E17" s="170"/>
      <c r="F17" s="176">
        <v>12.21</v>
      </c>
      <c r="G17" s="177">
        <v>104</v>
      </c>
      <c r="H17" s="62">
        <f>Flächenklassifizierung!$K$12</f>
        <v>0</v>
      </c>
      <c r="I17" s="18">
        <f t="shared" si="0"/>
        <v>0</v>
      </c>
      <c r="J17" s="19">
        <f t="shared" si="1"/>
        <v>0</v>
      </c>
      <c r="K17" s="17">
        <f>Flächenklassifizierung!$D$12</f>
        <v>0</v>
      </c>
      <c r="L17" s="62">
        <f>Flächenklassifizierung!$L$12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Q17" s="71">
        <f t="shared" si="5"/>
        <v>1269.8400000000001</v>
      </c>
      <c r="R17" s="71">
        <f t="shared" si="6"/>
        <v>0</v>
      </c>
    </row>
    <row r="18" spans="1:18" ht="13.8" x14ac:dyDescent="0.25">
      <c r="A18" s="17" t="s">
        <v>59</v>
      </c>
      <c r="B18" s="170" t="s">
        <v>163</v>
      </c>
      <c r="C18" s="174" t="s">
        <v>225</v>
      </c>
      <c r="D18" s="175" t="s">
        <v>210</v>
      </c>
      <c r="E18" s="170"/>
      <c r="F18" s="176">
        <v>41.9</v>
      </c>
      <c r="G18" s="177">
        <f>[1]Flächenklassifizierung!$C$10</f>
        <v>104</v>
      </c>
      <c r="H18" s="62">
        <f>Flächenklassifizierung!$K$12</f>
        <v>0</v>
      </c>
      <c r="I18" s="18">
        <f t="shared" si="0"/>
        <v>0</v>
      </c>
      <c r="J18" s="19">
        <f t="shared" si="1"/>
        <v>0</v>
      </c>
      <c r="K18" s="17">
        <f>Flächenklassifizierung!$D$12</f>
        <v>0</v>
      </c>
      <c r="L18" s="62">
        <f>Flächenklassifizierung!$L$12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Q18" s="71">
        <f t="shared" si="5"/>
        <v>4357.5999999999995</v>
      </c>
      <c r="R18" s="71">
        <f t="shared" si="6"/>
        <v>0</v>
      </c>
    </row>
    <row r="19" spans="1:18" ht="13.8" x14ac:dyDescent="0.25">
      <c r="A19" s="17" t="s">
        <v>59</v>
      </c>
      <c r="B19" s="170" t="s">
        <v>163</v>
      </c>
      <c r="C19" s="174" t="s">
        <v>226</v>
      </c>
      <c r="D19" s="175" t="s">
        <v>212</v>
      </c>
      <c r="E19" s="170"/>
      <c r="F19" s="176">
        <v>51.04</v>
      </c>
      <c r="G19" s="177">
        <f>[1]Flächenklassifizierung!$C$10</f>
        <v>104</v>
      </c>
      <c r="H19" s="62">
        <f>Flächenklassifizierung!$K$12</f>
        <v>0</v>
      </c>
      <c r="I19" s="18">
        <f t="shared" si="0"/>
        <v>0</v>
      </c>
      <c r="J19" s="19">
        <f t="shared" si="1"/>
        <v>0</v>
      </c>
      <c r="K19" s="17">
        <f>Flächenklassifizierung!$D$12</f>
        <v>0</v>
      </c>
      <c r="L19" s="62">
        <f>Flächenklassifizierung!$L$12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Q19" s="71">
        <f t="shared" si="5"/>
        <v>5308.16</v>
      </c>
      <c r="R19" s="71">
        <f t="shared" si="6"/>
        <v>0</v>
      </c>
    </row>
    <row r="20" spans="1:18" ht="13.8" x14ac:dyDescent="0.25">
      <c r="A20" s="17" t="s">
        <v>59</v>
      </c>
      <c r="B20" s="170" t="s">
        <v>163</v>
      </c>
      <c r="C20" s="174" t="s">
        <v>227</v>
      </c>
      <c r="D20" s="178" t="s">
        <v>219</v>
      </c>
      <c r="E20" s="170"/>
      <c r="F20" s="176">
        <v>41.1</v>
      </c>
      <c r="G20" s="177">
        <f>[1]Flächenklassifizierung!$C$10</f>
        <v>104</v>
      </c>
      <c r="H20" s="62">
        <f>Flächenklassifizierung!$K$12</f>
        <v>0</v>
      </c>
      <c r="I20" s="18">
        <f t="shared" si="0"/>
        <v>0</v>
      </c>
      <c r="J20" s="19">
        <f t="shared" si="1"/>
        <v>0</v>
      </c>
      <c r="K20" s="17">
        <f>Flächenklassifizierung!$D$12</f>
        <v>0</v>
      </c>
      <c r="L20" s="62">
        <f>Flächenklassifizierung!$L$12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Q20" s="71">
        <f t="shared" si="5"/>
        <v>4274.4000000000005</v>
      </c>
      <c r="R20" s="71">
        <f t="shared" si="6"/>
        <v>0</v>
      </c>
    </row>
    <row r="22" spans="1:18" ht="13.8" x14ac:dyDescent="0.25">
      <c r="N22" s="24"/>
      <c r="O22" s="25"/>
    </row>
    <row r="23" spans="1:18" ht="13.8" thickBot="1" x14ac:dyDescent="0.3">
      <c r="F23" s="26" t="s">
        <v>32</v>
      </c>
      <c r="H23" s="26" t="s">
        <v>11</v>
      </c>
      <c r="J23" s="26" t="s">
        <v>12</v>
      </c>
    </row>
    <row r="24" spans="1:18" ht="13.8" thickBot="1" x14ac:dyDescent="0.3">
      <c r="F24" s="59">
        <f>SUM(F7:F20)</f>
        <v>448</v>
      </c>
      <c r="G24" s="3" t="s">
        <v>14</v>
      </c>
      <c r="H24" s="27">
        <f>IF(F24=0,0,(ROUND(SUM(O7:O20)/F24,2)))</f>
        <v>0</v>
      </c>
      <c r="I24" s="3" t="s">
        <v>16</v>
      </c>
      <c r="J24" s="27">
        <f>ROUND(F24*H24,2)</f>
        <v>0</v>
      </c>
      <c r="K24" s="3" t="s">
        <v>17</v>
      </c>
      <c r="Q24" s="73">
        <f>SUM(Q7:Q20)</f>
        <v>67736.51999999999</v>
      </c>
      <c r="R24" s="73">
        <f>SUM(R7:R20)</f>
        <v>0</v>
      </c>
    </row>
    <row r="25" spans="1:18" ht="13.8" thickBot="1" x14ac:dyDescent="0.3">
      <c r="Q25" s="159">
        <f>Q24+R24</f>
        <v>67736.51999999999</v>
      </c>
      <c r="R25" s="160"/>
    </row>
  </sheetData>
  <sheetProtection algorithmName="SHA-512" hashValue="jk761FrjXU8eYOQ4NH+u4rXQ7ruKVIaxLtzsC+yFvSnDHOFqdhdIuY+xKwsfCMkFHpecdDSsLV191/ErmaPxnA==" saltValue="chdEEnaY/fZP69PsnIZHeg==" spinCount="100000" sheet="1" objects="1" scenarios="1"/>
  <mergeCells count="6">
    <mergeCell ref="A4:F5"/>
    <mergeCell ref="Q25:R2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M13" sqref="M13"/>
    </sheetView>
  </sheetViews>
  <sheetFormatPr baseColWidth="10" defaultColWidth="11.44140625" defaultRowHeight="13.2" x14ac:dyDescent="0.25"/>
  <cols>
    <col min="1" max="1" width="8.109375" style="3" customWidth="1"/>
    <col min="2" max="2" width="19.5546875" style="3" bestFit="1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6.77734375" style="3" customWidth="1"/>
    <col min="9" max="9" width="15" style="3" customWidth="1"/>
    <col min="10" max="10" width="18.6640625" style="3" customWidth="1"/>
    <col min="11" max="11" width="8.6640625" style="3" customWidth="1"/>
    <col min="12" max="12" width="16.21875" style="3" customWidth="1"/>
    <col min="13" max="13" width="16.5546875" style="3" customWidth="1"/>
    <col min="14" max="14" width="15.5546875" style="3" customWidth="1"/>
    <col min="15" max="15" width="14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Flächenklassifizierung!J13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37.799999999999997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33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1</v>
      </c>
      <c r="B7" s="170" t="s">
        <v>161</v>
      </c>
      <c r="C7" s="184"/>
      <c r="D7" s="185" t="s">
        <v>228</v>
      </c>
      <c r="E7" s="170"/>
      <c r="F7" s="176">
        <v>3.25</v>
      </c>
      <c r="G7" s="17">
        <f>Flächenklassifizierung!$C$13</f>
        <v>24</v>
      </c>
      <c r="H7" s="62">
        <f>Flächenklassifizierung!$K$13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Flächenklassifizierung!$D$13</f>
        <v>0</v>
      </c>
      <c r="L7" s="62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71">
        <f>F7*G7</f>
        <v>78</v>
      </c>
      <c r="R7" s="71">
        <f>F7*K7</f>
        <v>0</v>
      </c>
    </row>
    <row r="8" spans="1:18" x14ac:dyDescent="0.25">
      <c r="E8" s="56"/>
    </row>
    <row r="9" spans="1:18" ht="13.8" x14ac:dyDescent="0.25">
      <c r="E9" s="56"/>
      <c r="N9" s="24"/>
      <c r="O9" s="25"/>
    </row>
    <row r="10" spans="1:18" ht="13.8" thickBot="1" x14ac:dyDescent="0.3">
      <c r="E10" s="56"/>
      <c r="F10" s="26" t="s">
        <v>32</v>
      </c>
      <c r="H10" s="26" t="s">
        <v>11</v>
      </c>
      <c r="J10" s="26" t="s">
        <v>12</v>
      </c>
    </row>
    <row r="11" spans="1:18" ht="13.8" thickBot="1" x14ac:dyDescent="0.3">
      <c r="E11" s="56"/>
      <c r="F11" s="59">
        <f>SUM(F7:F7)</f>
        <v>3.25</v>
      </c>
      <c r="G11" s="3" t="s">
        <v>14</v>
      </c>
      <c r="H11" s="27">
        <f>IF(F11=0,0,(ROUND(SUM(O7:O7)/F11,2)))</f>
        <v>0</v>
      </c>
      <c r="I11" s="3" t="s">
        <v>16</v>
      </c>
      <c r="J11" s="27">
        <f>ROUND(F11*H11,2)</f>
        <v>0</v>
      </c>
      <c r="K11" s="3" t="s">
        <v>17</v>
      </c>
      <c r="Q11" s="73">
        <f>SUM(Q7:Q7)</f>
        <v>78</v>
      </c>
      <c r="R11" s="73">
        <f>SUM(R7:R7)</f>
        <v>0</v>
      </c>
    </row>
    <row r="12" spans="1:18" ht="13.8" thickBot="1" x14ac:dyDescent="0.3">
      <c r="E12" s="56"/>
      <c r="Q12" s="159">
        <f>Q11+R11</f>
        <v>78</v>
      </c>
      <c r="R12" s="160"/>
    </row>
    <row r="13" spans="1:18" x14ac:dyDescent="0.25">
      <c r="E13" s="56"/>
    </row>
    <row r="14" spans="1:18" x14ac:dyDescent="0.25">
      <c r="E14" s="56"/>
    </row>
    <row r="15" spans="1:18" x14ac:dyDescent="0.25">
      <c r="E15" s="56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  <row r="31" spans="5:5" x14ac:dyDescent="0.25">
      <c r="E31" s="56"/>
    </row>
    <row r="32" spans="5:5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  <row r="125" spans="5:5" x14ac:dyDescent="0.25">
      <c r="E125" s="56"/>
    </row>
    <row r="126" spans="5:5" x14ac:dyDescent="0.25">
      <c r="E126" s="56"/>
    </row>
    <row r="127" spans="5:5" x14ac:dyDescent="0.25">
      <c r="E127" s="56"/>
    </row>
    <row r="128" spans="5:5" x14ac:dyDescent="0.25">
      <c r="E128" s="56"/>
    </row>
    <row r="129" spans="5:5" x14ac:dyDescent="0.25">
      <c r="E129" s="56"/>
    </row>
    <row r="130" spans="5:5" x14ac:dyDescent="0.25">
      <c r="E130" s="56"/>
    </row>
    <row r="131" spans="5:5" x14ac:dyDescent="0.25">
      <c r="E131" s="56"/>
    </row>
    <row r="132" spans="5:5" x14ac:dyDescent="0.25">
      <c r="E132" s="56"/>
    </row>
    <row r="133" spans="5:5" x14ac:dyDescent="0.25">
      <c r="E133" s="56"/>
    </row>
    <row r="134" spans="5:5" x14ac:dyDescent="0.25">
      <c r="E134" s="56"/>
    </row>
    <row r="135" spans="5:5" x14ac:dyDescent="0.25">
      <c r="E135" s="56"/>
    </row>
    <row r="136" spans="5:5" x14ac:dyDescent="0.25">
      <c r="E136" s="56"/>
    </row>
    <row r="137" spans="5:5" x14ac:dyDescent="0.25">
      <c r="E137" s="56"/>
    </row>
    <row r="138" spans="5:5" x14ac:dyDescent="0.25">
      <c r="E138" s="56"/>
    </row>
    <row r="139" spans="5:5" x14ac:dyDescent="0.25">
      <c r="E139" s="56"/>
    </row>
    <row r="140" spans="5:5" x14ac:dyDescent="0.25">
      <c r="E140" s="56"/>
    </row>
    <row r="141" spans="5:5" x14ac:dyDescent="0.25">
      <c r="E141" s="56"/>
    </row>
    <row r="142" spans="5:5" x14ac:dyDescent="0.25">
      <c r="E142" s="56"/>
    </row>
    <row r="143" spans="5:5" x14ac:dyDescent="0.25">
      <c r="E143" s="56"/>
    </row>
    <row r="144" spans="5:5" x14ac:dyDescent="0.25">
      <c r="E144" s="56"/>
    </row>
    <row r="145" spans="5:5" x14ac:dyDescent="0.25">
      <c r="E145" s="56"/>
    </row>
    <row r="146" spans="5:5" x14ac:dyDescent="0.25">
      <c r="E146" s="56"/>
    </row>
    <row r="147" spans="5:5" x14ac:dyDescent="0.25">
      <c r="E147" s="56"/>
    </row>
    <row r="148" spans="5:5" x14ac:dyDescent="0.25">
      <c r="E148" s="56"/>
    </row>
    <row r="149" spans="5:5" x14ac:dyDescent="0.25">
      <c r="E149" s="56"/>
    </row>
    <row r="150" spans="5:5" x14ac:dyDescent="0.25">
      <c r="E150" s="56"/>
    </row>
    <row r="151" spans="5:5" x14ac:dyDescent="0.25">
      <c r="E151" s="56"/>
    </row>
    <row r="152" spans="5:5" x14ac:dyDescent="0.25">
      <c r="E152" s="56"/>
    </row>
    <row r="153" spans="5:5" x14ac:dyDescent="0.25">
      <c r="E153" s="56"/>
    </row>
    <row r="154" spans="5:5" x14ac:dyDescent="0.25">
      <c r="E154" s="56"/>
    </row>
    <row r="155" spans="5:5" x14ac:dyDescent="0.25">
      <c r="E155" s="56"/>
    </row>
    <row r="156" spans="5:5" x14ac:dyDescent="0.25">
      <c r="E156" s="56"/>
    </row>
    <row r="157" spans="5:5" x14ac:dyDescent="0.25">
      <c r="E157" s="56"/>
    </row>
    <row r="158" spans="5:5" x14ac:dyDescent="0.25">
      <c r="E158" s="56"/>
    </row>
    <row r="159" spans="5:5" x14ac:dyDescent="0.25">
      <c r="E159" s="56"/>
    </row>
    <row r="160" spans="5:5" x14ac:dyDescent="0.25">
      <c r="E160" s="56"/>
    </row>
    <row r="161" spans="5:5" x14ac:dyDescent="0.25">
      <c r="E161" s="56"/>
    </row>
    <row r="162" spans="5:5" x14ac:dyDescent="0.25">
      <c r="E162" s="56"/>
    </row>
    <row r="163" spans="5:5" x14ac:dyDescent="0.25">
      <c r="E163" s="56"/>
    </row>
    <row r="164" spans="5:5" x14ac:dyDescent="0.25">
      <c r="E164" s="56"/>
    </row>
    <row r="165" spans="5:5" x14ac:dyDescent="0.25">
      <c r="E165" s="56"/>
    </row>
    <row r="166" spans="5:5" x14ac:dyDescent="0.25">
      <c r="E166" s="56"/>
    </row>
    <row r="167" spans="5:5" x14ac:dyDescent="0.25">
      <c r="E167" s="56"/>
    </row>
    <row r="168" spans="5:5" x14ac:dyDescent="0.25">
      <c r="E168" s="56"/>
    </row>
    <row r="169" spans="5:5" x14ac:dyDescent="0.25">
      <c r="E169" s="56"/>
    </row>
    <row r="170" spans="5:5" x14ac:dyDescent="0.25">
      <c r="E170" s="56"/>
    </row>
    <row r="171" spans="5:5" x14ac:dyDescent="0.25">
      <c r="E171" s="56"/>
    </row>
    <row r="172" spans="5:5" x14ac:dyDescent="0.25">
      <c r="E172" s="56"/>
    </row>
    <row r="173" spans="5:5" x14ac:dyDescent="0.25">
      <c r="E173" s="56"/>
    </row>
    <row r="174" spans="5:5" x14ac:dyDescent="0.25">
      <c r="E174" s="56"/>
    </row>
    <row r="175" spans="5:5" x14ac:dyDescent="0.25">
      <c r="E175" s="56"/>
    </row>
    <row r="176" spans="5:5" x14ac:dyDescent="0.25">
      <c r="E176" s="56"/>
    </row>
    <row r="177" spans="5:5" x14ac:dyDescent="0.25">
      <c r="E177" s="56"/>
    </row>
    <row r="178" spans="5:5" x14ac:dyDescent="0.25">
      <c r="E178" s="56"/>
    </row>
    <row r="179" spans="5:5" x14ac:dyDescent="0.25">
      <c r="E179" s="56"/>
    </row>
    <row r="180" spans="5:5" x14ac:dyDescent="0.25">
      <c r="E180" s="56"/>
    </row>
    <row r="181" spans="5:5" x14ac:dyDescent="0.25">
      <c r="E181" s="56"/>
    </row>
    <row r="182" spans="5:5" x14ac:dyDescent="0.25">
      <c r="E182" s="56"/>
    </row>
    <row r="183" spans="5:5" x14ac:dyDescent="0.25">
      <c r="E183" s="56"/>
    </row>
    <row r="184" spans="5:5" x14ac:dyDescent="0.25">
      <c r="E184" s="56"/>
    </row>
    <row r="185" spans="5:5" x14ac:dyDescent="0.25">
      <c r="E185" s="56"/>
    </row>
    <row r="186" spans="5:5" x14ac:dyDescent="0.25">
      <c r="E186" s="56"/>
    </row>
    <row r="187" spans="5:5" x14ac:dyDescent="0.25">
      <c r="E187" s="56"/>
    </row>
    <row r="188" spans="5:5" x14ac:dyDescent="0.25">
      <c r="E188" s="56"/>
    </row>
    <row r="189" spans="5:5" x14ac:dyDescent="0.25">
      <c r="E189" s="56"/>
    </row>
    <row r="190" spans="5:5" x14ac:dyDescent="0.25">
      <c r="E190" s="56"/>
    </row>
    <row r="191" spans="5:5" x14ac:dyDescent="0.25">
      <c r="E191" s="56"/>
    </row>
    <row r="192" spans="5:5" x14ac:dyDescent="0.25">
      <c r="E192" s="56"/>
    </row>
    <row r="193" spans="5:5" x14ac:dyDescent="0.25">
      <c r="E193" s="56"/>
    </row>
    <row r="194" spans="5:5" x14ac:dyDescent="0.25">
      <c r="E194" s="56"/>
    </row>
    <row r="195" spans="5:5" x14ac:dyDescent="0.25">
      <c r="E195" s="56"/>
    </row>
    <row r="196" spans="5:5" x14ac:dyDescent="0.25">
      <c r="E196" s="56"/>
    </row>
    <row r="197" spans="5:5" x14ac:dyDescent="0.25">
      <c r="E197" s="56"/>
    </row>
    <row r="198" spans="5:5" x14ac:dyDescent="0.25">
      <c r="E198" s="56"/>
    </row>
    <row r="199" spans="5:5" x14ac:dyDescent="0.25">
      <c r="E199" s="56"/>
    </row>
    <row r="200" spans="5:5" x14ac:dyDescent="0.25">
      <c r="E200" s="56"/>
    </row>
  </sheetData>
  <sheetProtection algorithmName="SHA-512" hashValue="duGSL3H8w5gKhFKlWcmvRmK6L0Nyr7m2Cu2cK4mxpsg16/3moHzFU/im3cU44NzvqhJeMkk62ppJMEepiUnPXA==" saltValue="YKtigFknijcHj2BjnznTg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4"/>
  <sheetViews>
    <sheetView zoomScale="75" zoomScaleNormal="75" workbookViewId="0">
      <pane ySplit="6" topLeftCell="A7" activePane="bottomLeft" state="frozen"/>
      <selection activeCell="D37" sqref="D37"/>
      <selection pane="bottomLeft" activeCell="C16" sqref="C16"/>
    </sheetView>
  </sheetViews>
  <sheetFormatPr baseColWidth="10" defaultColWidth="11.44140625" defaultRowHeight="13.2" x14ac:dyDescent="0.25"/>
  <cols>
    <col min="1" max="1" width="8" style="3" customWidth="1"/>
    <col min="2" max="2" width="26.6640625" style="3" bestFit="1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5.21875" style="3" customWidth="1"/>
    <col min="9" max="9" width="17" style="3" customWidth="1"/>
    <col min="10" max="10" width="20.5546875" style="3" customWidth="1"/>
    <col min="11" max="11" width="8.6640625" style="3" customWidth="1"/>
    <col min="12" max="12" width="16.109375" style="3" customWidth="1"/>
    <col min="13" max="13" width="16.6640625" style="3" customWidth="1"/>
    <col min="14" max="14" width="18.44140625" style="3" customWidth="1"/>
    <col min="15" max="15" width="20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Flächenklassifizierung!J14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33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33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2</v>
      </c>
      <c r="B7" s="170" t="s">
        <v>163</v>
      </c>
      <c r="C7" s="174" t="s">
        <v>229</v>
      </c>
      <c r="D7" s="175" t="s">
        <v>230</v>
      </c>
      <c r="E7" s="170"/>
      <c r="F7" s="176">
        <v>19.2</v>
      </c>
      <c r="G7" s="17">
        <f>Flächenklassifizierung!$C$14</f>
        <v>156</v>
      </c>
      <c r="H7" s="62">
        <f>Flächenklassifizierung!$K$14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Flächenklassifizierung!$D$14</f>
        <v>0</v>
      </c>
      <c r="L7" s="62">
        <f>Flächenklassifizierung!$L$14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71">
        <f>F7*G7</f>
        <v>2995.2</v>
      </c>
      <c r="R7" s="71">
        <f>F7*K7</f>
        <v>0</v>
      </c>
    </row>
    <row r="8" spans="1:18" ht="13.8" x14ac:dyDescent="0.25">
      <c r="A8" s="17" t="s">
        <v>2</v>
      </c>
      <c r="B8" s="170" t="s">
        <v>163</v>
      </c>
      <c r="C8" s="174" t="s">
        <v>231</v>
      </c>
      <c r="D8" s="178" t="s">
        <v>232</v>
      </c>
      <c r="E8" s="170"/>
      <c r="F8" s="176">
        <v>12.6</v>
      </c>
      <c r="G8" s="17">
        <f>Flächenklassifizierung!$C$14</f>
        <v>156</v>
      </c>
      <c r="H8" s="62">
        <f>Flächenklassifizierung!$K$14</f>
        <v>0</v>
      </c>
      <c r="I8" s="18">
        <f t="shared" si="0"/>
        <v>0</v>
      </c>
      <c r="J8" s="19">
        <f t="shared" si="1"/>
        <v>0</v>
      </c>
      <c r="K8" s="17">
        <f>Flächenklassifizierung!$D$14</f>
        <v>0</v>
      </c>
      <c r="L8" s="62">
        <f>Flächenklassifizierung!$L$14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71">
        <f t="shared" ref="Q8:Q11" si="5">F8*G8</f>
        <v>1965.6</v>
      </c>
      <c r="R8" s="71">
        <f t="shared" ref="R8:R11" si="6">F8*K8</f>
        <v>0</v>
      </c>
    </row>
    <row r="9" spans="1:18" ht="13.8" x14ac:dyDescent="0.25">
      <c r="A9" s="17" t="s">
        <v>2</v>
      </c>
      <c r="B9" s="170" t="s">
        <v>163</v>
      </c>
      <c r="C9" s="174" t="s">
        <v>233</v>
      </c>
      <c r="D9" s="175" t="s">
        <v>234</v>
      </c>
      <c r="E9" s="170"/>
      <c r="F9" s="176">
        <v>32.04</v>
      </c>
      <c r="G9" s="17">
        <f>Flächenklassifizierung!$C$14</f>
        <v>156</v>
      </c>
      <c r="H9" s="62">
        <f>Flächenklassifizierung!$K$14</f>
        <v>0</v>
      </c>
      <c r="I9" s="18">
        <f t="shared" si="0"/>
        <v>0</v>
      </c>
      <c r="J9" s="19">
        <f t="shared" si="1"/>
        <v>0</v>
      </c>
      <c r="K9" s="17">
        <f>Flächenklassifizierung!$D$14</f>
        <v>0</v>
      </c>
      <c r="L9" s="62">
        <f>Flächenklassifizierung!$L$14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1">
        <f t="shared" si="5"/>
        <v>4998.24</v>
      </c>
      <c r="R9" s="71">
        <f t="shared" si="6"/>
        <v>0</v>
      </c>
    </row>
    <row r="10" spans="1:18" ht="13.8" x14ac:dyDescent="0.25">
      <c r="A10" s="17" t="s">
        <v>2</v>
      </c>
      <c r="B10" s="170" t="s">
        <v>163</v>
      </c>
      <c r="C10" s="174" t="s">
        <v>235</v>
      </c>
      <c r="D10" s="175" t="s">
        <v>232</v>
      </c>
      <c r="E10" s="170"/>
      <c r="F10" s="176">
        <v>57.28</v>
      </c>
      <c r="G10" s="17">
        <f>Flächenklassifizierung!$C$14</f>
        <v>156</v>
      </c>
      <c r="H10" s="62">
        <f>Flächenklassifizierung!$K$14</f>
        <v>0</v>
      </c>
      <c r="I10" s="18">
        <f t="shared" si="0"/>
        <v>0</v>
      </c>
      <c r="J10" s="19">
        <f t="shared" si="1"/>
        <v>0</v>
      </c>
      <c r="K10" s="17">
        <f>Flächenklassifizierung!$D$14</f>
        <v>0</v>
      </c>
      <c r="L10" s="62">
        <f>Flächenklassifizierung!$L$14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1">
        <f t="shared" si="5"/>
        <v>8935.68</v>
      </c>
      <c r="R10" s="71">
        <f t="shared" si="6"/>
        <v>0</v>
      </c>
    </row>
    <row r="11" spans="1:18" ht="13.8" x14ac:dyDescent="0.25">
      <c r="A11" s="17" t="s">
        <v>2</v>
      </c>
      <c r="B11" s="170" t="s">
        <v>163</v>
      </c>
      <c r="C11" s="174" t="s">
        <v>236</v>
      </c>
      <c r="D11" s="178" t="s">
        <v>237</v>
      </c>
      <c r="E11" s="170"/>
      <c r="F11" s="176">
        <v>13.73</v>
      </c>
      <c r="G11" s="17">
        <f>Flächenklassifizierung!$C$14</f>
        <v>156</v>
      </c>
      <c r="H11" s="62">
        <f>Flächenklassifizierung!$K$14</f>
        <v>0</v>
      </c>
      <c r="I11" s="18">
        <f t="shared" si="0"/>
        <v>0</v>
      </c>
      <c r="J11" s="19">
        <f t="shared" si="1"/>
        <v>0</v>
      </c>
      <c r="K11" s="17">
        <f>Flächenklassifizierung!$D$14</f>
        <v>0</v>
      </c>
      <c r="L11" s="62">
        <f>Flächenklassifizierung!$L$14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1">
        <f t="shared" si="5"/>
        <v>2141.88</v>
      </c>
      <c r="R11" s="71">
        <f t="shared" si="6"/>
        <v>0</v>
      </c>
    </row>
    <row r="12" spans="1:18" ht="13.8" x14ac:dyDescent="0.25">
      <c r="E12" s="56"/>
      <c r="N12" s="24"/>
      <c r="O12" s="25"/>
    </row>
    <row r="13" spans="1:18" ht="13.8" thickBot="1" x14ac:dyDescent="0.3">
      <c r="E13" s="56"/>
      <c r="F13" s="26" t="s">
        <v>32</v>
      </c>
      <c r="H13" s="26" t="s">
        <v>11</v>
      </c>
      <c r="J13" s="26" t="s">
        <v>12</v>
      </c>
    </row>
    <row r="14" spans="1:18" ht="13.8" thickBot="1" x14ac:dyDescent="0.3">
      <c r="E14" s="56"/>
      <c r="F14" s="59">
        <f>SUM(F7:F11)</f>
        <v>134.85</v>
      </c>
      <c r="G14" s="3" t="s">
        <v>14</v>
      </c>
      <c r="H14" s="27">
        <f>IF(F14=0,0,(ROUND(SUM(O7:O11)/F14,2)))</f>
        <v>0</v>
      </c>
      <c r="I14" s="3" t="s">
        <v>16</v>
      </c>
      <c r="J14" s="27">
        <f>ROUND(F14*H14,2)</f>
        <v>0</v>
      </c>
      <c r="K14" s="3" t="s">
        <v>17</v>
      </c>
      <c r="Q14" s="73">
        <f>SUM(Q7:Q11)</f>
        <v>21036.600000000002</v>
      </c>
      <c r="R14" s="73">
        <f>SUM(R7:R11)</f>
        <v>0</v>
      </c>
    </row>
    <row r="15" spans="1:18" ht="13.8" thickBot="1" x14ac:dyDescent="0.3">
      <c r="E15" s="56"/>
      <c r="Q15" s="159">
        <f>Q14+R14</f>
        <v>21036.600000000002</v>
      </c>
      <c r="R15" s="160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  <row r="31" spans="5:5" x14ac:dyDescent="0.25">
      <c r="E31" s="56"/>
    </row>
    <row r="32" spans="5:5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  <row r="125" spans="5:5" x14ac:dyDescent="0.25">
      <c r="E125" s="56"/>
    </row>
    <row r="126" spans="5:5" x14ac:dyDescent="0.25">
      <c r="E126" s="56"/>
    </row>
    <row r="127" spans="5:5" x14ac:dyDescent="0.25">
      <c r="E127" s="56"/>
    </row>
    <row r="128" spans="5:5" x14ac:dyDescent="0.25">
      <c r="E128" s="56"/>
    </row>
    <row r="129" spans="5:5" x14ac:dyDescent="0.25">
      <c r="E129" s="56"/>
    </row>
    <row r="130" spans="5:5" x14ac:dyDescent="0.25">
      <c r="E130" s="56"/>
    </row>
    <row r="131" spans="5:5" x14ac:dyDescent="0.25">
      <c r="E131" s="56"/>
    </row>
    <row r="132" spans="5:5" x14ac:dyDescent="0.25">
      <c r="E132" s="56"/>
    </row>
    <row r="133" spans="5:5" x14ac:dyDescent="0.25">
      <c r="E133" s="56"/>
    </row>
    <row r="134" spans="5:5" x14ac:dyDescent="0.25">
      <c r="E134" s="56"/>
    </row>
    <row r="135" spans="5:5" x14ac:dyDescent="0.25">
      <c r="E135" s="56"/>
    </row>
    <row r="136" spans="5:5" x14ac:dyDescent="0.25">
      <c r="E136" s="56"/>
    </row>
    <row r="137" spans="5:5" x14ac:dyDescent="0.25">
      <c r="E137" s="56"/>
    </row>
    <row r="138" spans="5:5" x14ac:dyDescent="0.25">
      <c r="E138" s="56"/>
    </row>
    <row r="139" spans="5:5" x14ac:dyDescent="0.25">
      <c r="E139" s="56"/>
    </row>
    <row r="140" spans="5:5" x14ac:dyDescent="0.25">
      <c r="E140" s="56"/>
    </row>
    <row r="141" spans="5:5" x14ac:dyDescent="0.25">
      <c r="E141" s="56"/>
    </row>
    <row r="142" spans="5:5" x14ac:dyDescent="0.25">
      <c r="E142" s="56"/>
    </row>
    <row r="143" spans="5:5" x14ac:dyDescent="0.25">
      <c r="E143" s="56"/>
    </row>
    <row r="144" spans="5:5" x14ac:dyDescent="0.25">
      <c r="E144" s="56"/>
    </row>
    <row r="145" spans="5:5" x14ac:dyDescent="0.25">
      <c r="E145" s="56"/>
    </row>
    <row r="146" spans="5:5" x14ac:dyDescent="0.25">
      <c r="E146" s="56"/>
    </row>
    <row r="147" spans="5:5" x14ac:dyDescent="0.25">
      <c r="E147" s="56"/>
    </row>
    <row r="148" spans="5:5" x14ac:dyDescent="0.25">
      <c r="E148" s="56"/>
    </row>
    <row r="149" spans="5:5" x14ac:dyDescent="0.25">
      <c r="E149" s="56"/>
    </row>
    <row r="150" spans="5:5" x14ac:dyDescent="0.25">
      <c r="E150" s="56"/>
    </row>
    <row r="151" spans="5:5" x14ac:dyDescent="0.25">
      <c r="E151" s="56"/>
    </row>
    <row r="152" spans="5:5" x14ac:dyDescent="0.25">
      <c r="E152" s="56"/>
    </row>
    <row r="153" spans="5:5" x14ac:dyDescent="0.25">
      <c r="E153" s="56"/>
    </row>
    <row r="154" spans="5:5" x14ac:dyDescent="0.25">
      <c r="E154" s="56"/>
    </row>
    <row r="155" spans="5:5" x14ac:dyDescent="0.25">
      <c r="E155" s="56"/>
    </row>
    <row r="156" spans="5:5" x14ac:dyDescent="0.25">
      <c r="E156" s="56"/>
    </row>
    <row r="157" spans="5:5" x14ac:dyDescent="0.25">
      <c r="E157" s="56"/>
    </row>
    <row r="158" spans="5:5" x14ac:dyDescent="0.25">
      <c r="E158" s="56"/>
    </row>
    <row r="159" spans="5:5" x14ac:dyDescent="0.25">
      <c r="E159" s="56"/>
    </row>
    <row r="160" spans="5:5" x14ac:dyDescent="0.25">
      <c r="E160" s="56"/>
    </row>
    <row r="161" spans="5:5" x14ac:dyDescent="0.25">
      <c r="E161" s="56"/>
    </row>
    <row r="162" spans="5:5" x14ac:dyDescent="0.25">
      <c r="E162" s="56"/>
    </row>
    <row r="163" spans="5:5" x14ac:dyDescent="0.25">
      <c r="E163" s="56"/>
    </row>
    <row r="164" spans="5:5" x14ac:dyDescent="0.25">
      <c r="E164" s="56"/>
    </row>
    <row r="165" spans="5:5" x14ac:dyDescent="0.25">
      <c r="E165" s="56"/>
    </row>
    <row r="166" spans="5:5" x14ac:dyDescent="0.25">
      <c r="E166" s="56"/>
    </row>
    <row r="167" spans="5:5" x14ac:dyDescent="0.25">
      <c r="E167" s="56"/>
    </row>
    <row r="168" spans="5:5" x14ac:dyDescent="0.25">
      <c r="E168" s="56"/>
    </row>
    <row r="169" spans="5:5" x14ac:dyDescent="0.25">
      <c r="E169" s="56"/>
    </row>
    <row r="170" spans="5:5" x14ac:dyDescent="0.25">
      <c r="E170" s="56"/>
    </row>
    <row r="171" spans="5:5" x14ac:dyDescent="0.25">
      <c r="E171" s="56"/>
    </row>
    <row r="172" spans="5:5" x14ac:dyDescent="0.25">
      <c r="E172" s="56"/>
    </row>
    <row r="173" spans="5:5" x14ac:dyDescent="0.25">
      <c r="E173" s="56"/>
    </row>
    <row r="174" spans="5:5" x14ac:dyDescent="0.25">
      <c r="E174" s="56"/>
    </row>
    <row r="175" spans="5:5" x14ac:dyDescent="0.25">
      <c r="E175" s="56"/>
    </row>
    <row r="176" spans="5:5" x14ac:dyDescent="0.25">
      <c r="E176" s="56"/>
    </row>
    <row r="177" spans="5:5" x14ac:dyDescent="0.25">
      <c r="E177" s="56"/>
    </row>
    <row r="178" spans="5:5" x14ac:dyDescent="0.25">
      <c r="E178" s="56"/>
    </row>
    <row r="179" spans="5:5" x14ac:dyDescent="0.25">
      <c r="E179" s="56"/>
    </row>
    <row r="180" spans="5:5" x14ac:dyDescent="0.25">
      <c r="E180" s="56"/>
    </row>
    <row r="181" spans="5:5" x14ac:dyDescent="0.25">
      <c r="E181" s="56"/>
    </row>
    <row r="182" spans="5:5" x14ac:dyDescent="0.25">
      <c r="E182" s="56"/>
    </row>
    <row r="183" spans="5:5" x14ac:dyDescent="0.25">
      <c r="E183" s="56"/>
    </row>
    <row r="184" spans="5:5" x14ac:dyDescent="0.25">
      <c r="E184" s="56"/>
    </row>
    <row r="185" spans="5:5" x14ac:dyDescent="0.25">
      <c r="E185" s="56"/>
    </row>
    <row r="186" spans="5:5" x14ac:dyDescent="0.25">
      <c r="E186" s="56"/>
    </row>
    <row r="187" spans="5:5" x14ac:dyDescent="0.25">
      <c r="E187" s="56"/>
    </row>
    <row r="188" spans="5:5" x14ac:dyDescent="0.25">
      <c r="E188" s="56"/>
    </row>
    <row r="189" spans="5:5" x14ac:dyDescent="0.25">
      <c r="E189" s="56"/>
    </row>
    <row r="190" spans="5:5" x14ac:dyDescent="0.25">
      <c r="E190" s="56"/>
    </row>
    <row r="191" spans="5:5" x14ac:dyDescent="0.25">
      <c r="E191" s="56"/>
    </row>
    <row r="192" spans="5:5" x14ac:dyDescent="0.25">
      <c r="E192" s="56"/>
    </row>
    <row r="193" spans="5:5" x14ac:dyDescent="0.25">
      <c r="E193" s="56"/>
    </row>
    <row r="194" spans="5:5" x14ac:dyDescent="0.25">
      <c r="E194" s="56"/>
    </row>
    <row r="195" spans="5:5" x14ac:dyDescent="0.25">
      <c r="E195" s="56"/>
    </row>
    <row r="196" spans="5:5" x14ac:dyDescent="0.25">
      <c r="E196" s="56"/>
    </row>
    <row r="197" spans="5:5" x14ac:dyDescent="0.25">
      <c r="E197" s="56"/>
    </row>
    <row r="198" spans="5:5" x14ac:dyDescent="0.25">
      <c r="E198" s="56"/>
    </row>
    <row r="199" spans="5:5" x14ac:dyDescent="0.25">
      <c r="E199" s="56"/>
    </row>
    <row r="200" spans="5:5" x14ac:dyDescent="0.25">
      <c r="E200" s="56"/>
    </row>
    <row r="201" spans="5:5" x14ac:dyDescent="0.25">
      <c r="E201" s="56"/>
    </row>
    <row r="202" spans="5:5" x14ac:dyDescent="0.25">
      <c r="E202" s="56"/>
    </row>
    <row r="203" spans="5:5" x14ac:dyDescent="0.25">
      <c r="E203" s="56"/>
    </row>
    <row r="204" spans="5:5" x14ac:dyDescent="0.25">
      <c r="E204" s="56"/>
    </row>
  </sheetData>
  <sheetProtection algorithmName="SHA-512" hashValue="3xzF9wPZig/dhXeON0TZ9cDKPIU3xkt1cMzmwsrI87GwllAnJKgIGeEOKQKpHhBtiJWTiGl5XPa6WrMuibK/GA==" saltValue="/J3JbpJHuY95nOSQ76XDxw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28"/>
  <sheetViews>
    <sheetView zoomScale="75" zoomScaleNormal="75" workbookViewId="0">
      <pane ySplit="6" topLeftCell="A7" activePane="bottomLeft" state="frozen"/>
      <selection activeCell="D37" sqref="D37"/>
      <selection pane="bottomLeft" activeCell="N21" sqref="N21"/>
    </sheetView>
  </sheetViews>
  <sheetFormatPr baseColWidth="10" defaultColWidth="11.44140625" defaultRowHeight="13.2" x14ac:dyDescent="0.25"/>
  <cols>
    <col min="1" max="1" width="8" style="3" customWidth="1"/>
    <col min="2" max="2" width="21.44140625" style="3" bestFit="1" customWidth="1"/>
    <col min="3" max="3" width="6" style="3" bestFit="1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6.5546875" style="3" customWidth="1"/>
    <col min="9" max="9" width="19.44140625" style="3" customWidth="1"/>
    <col min="10" max="10" width="22" style="3" customWidth="1"/>
    <col min="11" max="11" width="8.6640625" style="3" customWidth="1"/>
    <col min="12" max="12" width="17" style="3" customWidth="1"/>
    <col min="13" max="13" width="18.6640625" style="3" customWidth="1"/>
    <col min="14" max="14" width="18.88671875" style="3" customWidth="1"/>
    <col min="15" max="15" width="22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Flächenklassifizierung!J16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33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33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42</v>
      </c>
      <c r="B7" s="170" t="s">
        <v>238</v>
      </c>
      <c r="C7" s="174" t="s">
        <v>239</v>
      </c>
      <c r="D7" s="175" t="s">
        <v>197</v>
      </c>
      <c r="E7" s="170"/>
      <c r="F7" s="176">
        <v>5.17</v>
      </c>
      <c r="G7" s="177">
        <v>1</v>
      </c>
      <c r="H7" s="62">
        <f>Flächenklassifizierung!$K$16</f>
        <v>0</v>
      </c>
      <c r="I7" s="18">
        <f t="shared" ref="I7:I9" si="0">IF(H7=0,0,(F7/H7*G7))</f>
        <v>0</v>
      </c>
      <c r="J7" s="19">
        <f t="shared" ref="J7:J9" si="1">(I7*$F$2)</f>
        <v>0</v>
      </c>
      <c r="K7" s="17">
        <f>Flächenklassifizierung!$D$16</f>
        <v>0</v>
      </c>
      <c r="L7" s="62">
        <f>Flächenklassifizierung!$L$16</f>
        <v>0</v>
      </c>
      <c r="M7" s="20">
        <f>IF(L7=0,0,(F7/L7*K7))</f>
        <v>0</v>
      </c>
      <c r="N7" s="19">
        <f t="shared" ref="N7:N9" si="2">(M7*$F$2)</f>
        <v>0</v>
      </c>
      <c r="O7" s="21">
        <f t="shared" ref="O7:O9" si="3">ROUND(J7+N7,2)</f>
        <v>0</v>
      </c>
      <c r="P7" s="23"/>
      <c r="Q7" s="71">
        <f>F7*G7</f>
        <v>5.17</v>
      </c>
      <c r="R7" s="71">
        <f>F7*K7</f>
        <v>0</v>
      </c>
    </row>
    <row r="8" spans="1:18" ht="13.8" x14ac:dyDescent="0.25">
      <c r="A8" s="17" t="s">
        <v>42</v>
      </c>
      <c r="B8" s="170" t="s">
        <v>238</v>
      </c>
      <c r="C8" s="174" t="s">
        <v>240</v>
      </c>
      <c r="D8" s="175" t="s">
        <v>241</v>
      </c>
      <c r="E8" s="170"/>
      <c r="F8" s="176">
        <v>61.3</v>
      </c>
      <c r="G8" s="177">
        <v>1</v>
      </c>
      <c r="H8" s="62">
        <f>Flächenklassifizierung!$K$16</f>
        <v>0</v>
      </c>
      <c r="I8" s="18">
        <f t="shared" si="0"/>
        <v>0</v>
      </c>
      <c r="J8" s="19">
        <f t="shared" si="1"/>
        <v>0</v>
      </c>
      <c r="K8" s="17">
        <f>Flächenklassifizierung!$D$16</f>
        <v>0</v>
      </c>
      <c r="L8" s="62">
        <f>Flächenklassifizierung!$L$16</f>
        <v>0</v>
      </c>
      <c r="M8" s="20">
        <f t="shared" ref="M8:M9" si="4">IF(L8=0,0,(F8/L8*K8))</f>
        <v>0</v>
      </c>
      <c r="N8" s="19">
        <f t="shared" si="2"/>
        <v>0</v>
      </c>
      <c r="O8" s="21">
        <f t="shared" si="3"/>
        <v>0</v>
      </c>
      <c r="P8" s="23"/>
      <c r="Q8" s="71">
        <f t="shared" ref="Q8:Q9" si="5">F8*G8</f>
        <v>61.3</v>
      </c>
      <c r="R8" s="71">
        <f t="shared" ref="R8:R9" si="6">F8*K8</f>
        <v>0</v>
      </c>
    </row>
    <row r="9" spans="1:18" ht="13.8" x14ac:dyDescent="0.25">
      <c r="A9" s="17" t="s">
        <v>42</v>
      </c>
      <c r="B9" s="170" t="s">
        <v>238</v>
      </c>
      <c r="C9" s="174" t="s">
        <v>242</v>
      </c>
      <c r="D9" s="175" t="s">
        <v>216</v>
      </c>
      <c r="E9" s="170"/>
      <c r="F9" s="176">
        <v>10.46</v>
      </c>
      <c r="G9" s="177">
        <v>24</v>
      </c>
      <c r="H9" s="62">
        <f>Flächenklassifizierung!$K$16</f>
        <v>0</v>
      </c>
      <c r="I9" s="18">
        <f t="shared" si="0"/>
        <v>0</v>
      </c>
      <c r="J9" s="19">
        <f t="shared" si="1"/>
        <v>0</v>
      </c>
      <c r="K9" s="17">
        <f>Flächenklassifizierung!$D$16</f>
        <v>0</v>
      </c>
      <c r="L9" s="62">
        <f>Flächenklassifizierung!$L$16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1">
        <f t="shared" si="5"/>
        <v>251.04000000000002</v>
      </c>
      <c r="R9" s="71">
        <f t="shared" si="6"/>
        <v>0</v>
      </c>
    </row>
    <row r="10" spans="1:18" x14ac:dyDescent="0.25">
      <c r="E10" s="56"/>
    </row>
    <row r="11" spans="1:18" ht="13.8" x14ac:dyDescent="0.25">
      <c r="E11" s="56"/>
      <c r="N11" s="24"/>
      <c r="O11" s="25"/>
    </row>
    <row r="12" spans="1:18" ht="13.8" thickBot="1" x14ac:dyDescent="0.3">
      <c r="E12" s="56"/>
      <c r="F12" s="26" t="s">
        <v>32</v>
      </c>
      <c r="H12" s="26" t="s">
        <v>11</v>
      </c>
      <c r="J12" s="26" t="s">
        <v>12</v>
      </c>
    </row>
    <row r="13" spans="1:18" ht="13.8" thickBot="1" x14ac:dyDescent="0.3">
      <c r="E13" s="56"/>
      <c r="F13" s="59">
        <f>SUM(F7:F9)</f>
        <v>76.930000000000007</v>
      </c>
      <c r="G13" s="3" t="s">
        <v>14</v>
      </c>
      <c r="H13" s="27">
        <f>IF(F13=0,0,(ROUND(SUM(O7:O9)/F13,2)))</f>
        <v>0</v>
      </c>
      <c r="I13" s="3" t="s">
        <v>16</v>
      </c>
      <c r="J13" s="27">
        <f>ROUND(F13*H13,2)</f>
        <v>0</v>
      </c>
      <c r="K13" s="3" t="s">
        <v>17</v>
      </c>
      <c r="Q13" s="73">
        <f>SUM(Q7:Q9)</f>
        <v>317.51</v>
      </c>
      <c r="R13" s="73">
        <f>SUM(R7:R9)</f>
        <v>0</v>
      </c>
    </row>
    <row r="14" spans="1:18" ht="13.8" thickBot="1" x14ac:dyDescent="0.3">
      <c r="E14" s="56"/>
      <c r="Q14" s="159">
        <f>Q13+R13</f>
        <v>317.51</v>
      </c>
      <c r="R14" s="160"/>
    </row>
    <row r="15" spans="1:18" x14ac:dyDescent="0.25">
      <c r="E15" s="56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</sheetData>
  <sheetProtection algorithmName="SHA-512" hashValue="Q79k2VlOKllcSmFmwzaRvrZs28DdT7YLHuCZcCnEJZ6XcXl8s5Wn4XASSsy7VCW429P/rYzwLR86w7AJnfy8hQ==" saltValue="tzIWwIj9BkhxRtsFgsg7zA==" spinCount="100000" sheet="1" objects="1" scenarios="1"/>
  <mergeCells count="6">
    <mergeCell ref="A4:F5"/>
    <mergeCell ref="Q14:R1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26"/>
  <sheetViews>
    <sheetView zoomScale="75" zoomScaleNormal="75" workbookViewId="0">
      <pane ySplit="6" topLeftCell="A7" activePane="bottomLeft" state="frozen"/>
      <selection activeCell="D37" sqref="D37"/>
      <selection pane="bottomLeft" activeCell="N21" sqref="N21"/>
    </sheetView>
  </sheetViews>
  <sheetFormatPr baseColWidth="10" defaultColWidth="11.44140625" defaultRowHeight="13.2" x14ac:dyDescent="0.25"/>
  <cols>
    <col min="1" max="1" width="7.88671875" style="3" customWidth="1"/>
    <col min="2" max="2" width="21.44140625" style="3" bestFit="1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7.21875" style="3" customWidth="1"/>
    <col min="9" max="9" width="16.88671875" style="3" customWidth="1"/>
    <col min="10" max="10" width="19.21875" style="3" customWidth="1"/>
    <col min="11" max="11" width="8.6640625" style="3" customWidth="1"/>
    <col min="12" max="12" width="12.6640625" style="3" customWidth="1"/>
    <col min="13" max="13" width="13.88671875" style="3" customWidth="1"/>
    <col min="14" max="14" width="15.5546875" style="3" customWidth="1"/>
    <col min="15" max="15" width="19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Flächenklassifizierung!J17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32.4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33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3</v>
      </c>
      <c r="B7" s="170" t="s">
        <v>238</v>
      </c>
      <c r="C7" s="174" t="s">
        <v>243</v>
      </c>
      <c r="D7" s="175" t="s">
        <v>244</v>
      </c>
      <c r="E7" s="170"/>
      <c r="F7" s="176">
        <v>24.11</v>
      </c>
      <c r="G7" s="17">
        <f>Flächenklassifizierung!$C$17</f>
        <v>1</v>
      </c>
      <c r="H7" s="62">
        <f>Flächenklassifizierung!$K$17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Flächenklassifizierung!$D$17</f>
        <v>0</v>
      </c>
      <c r="L7" s="62">
        <f>Flächenklassifizierung!$L$17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71">
        <f>F7*G7</f>
        <v>24.11</v>
      </c>
      <c r="R7" s="71">
        <f>F7*K7</f>
        <v>0</v>
      </c>
    </row>
    <row r="8" spans="1:18" x14ac:dyDescent="0.25">
      <c r="E8" s="56"/>
    </row>
    <row r="9" spans="1:18" ht="13.8" x14ac:dyDescent="0.25">
      <c r="E9" s="56"/>
      <c r="N9" s="24"/>
      <c r="O9" s="25"/>
    </row>
    <row r="10" spans="1:18" ht="13.8" thickBot="1" x14ac:dyDescent="0.3">
      <c r="E10" s="56"/>
      <c r="F10" s="26" t="s">
        <v>32</v>
      </c>
      <c r="H10" s="26" t="s">
        <v>11</v>
      </c>
      <c r="J10" s="26" t="s">
        <v>12</v>
      </c>
    </row>
    <row r="11" spans="1:18" ht="13.8" thickBot="1" x14ac:dyDescent="0.3">
      <c r="E11" s="56"/>
      <c r="F11" s="59">
        <f>SUM(F7:F7)</f>
        <v>24.11</v>
      </c>
      <c r="G11" s="3" t="s">
        <v>14</v>
      </c>
      <c r="H11" s="27">
        <f>IF(F11=0,0,(ROUND(SUM(O7:O7)/F11,2)))</f>
        <v>0</v>
      </c>
      <c r="I11" s="3" t="s">
        <v>16</v>
      </c>
      <c r="J11" s="27">
        <f>ROUND(F11*H11,2)</f>
        <v>0</v>
      </c>
      <c r="K11" s="3" t="s">
        <v>17</v>
      </c>
      <c r="Q11" s="73">
        <f>SUM(Q7:Q7)</f>
        <v>24.11</v>
      </c>
      <c r="R11" s="73">
        <f>SUM(R7:R7)</f>
        <v>0</v>
      </c>
    </row>
    <row r="12" spans="1:18" ht="13.8" thickBot="1" x14ac:dyDescent="0.3">
      <c r="E12" s="56"/>
      <c r="Q12" s="159">
        <f>Q11+R11</f>
        <v>24.11</v>
      </c>
      <c r="R12" s="160"/>
    </row>
    <row r="13" spans="1:18" x14ac:dyDescent="0.25">
      <c r="E13" s="56"/>
    </row>
    <row r="14" spans="1:18" x14ac:dyDescent="0.25">
      <c r="E14" s="56"/>
    </row>
    <row r="15" spans="1:18" x14ac:dyDescent="0.25">
      <c r="E15" s="56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</sheetData>
  <sheetProtection algorithmName="SHA-512" hashValue="cvC7tit2bX4Qx5F8YwE8z7F2skWzcecAsysBVjE6Tx4GUbZQxQS8at393Vyagva73K2Yx8jG+tnTqevkWlCJgw==" saltValue="ojdKoUdn5CW6lFvXRjxYX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36"/>
  <sheetViews>
    <sheetView zoomScale="75" zoomScaleNormal="75" workbookViewId="0">
      <pane ySplit="6" topLeftCell="A8" activePane="bottomLeft" state="frozen"/>
      <selection activeCell="D37" sqref="D37"/>
      <selection pane="bottomLeft" activeCell="D25" sqref="D25"/>
    </sheetView>
  </sheetViews>
  <sheetFormatPr baseColWidth="10" defaultColWidth="11.44140625" defaultRowHeight="13.2" x14ac:dyDescent="0.25"/>
  <cols>
    <col min="1" max="1" width="8.5546875" style="3" customWidth="1"/>
    <col min="2" max="2" width="21.44140625" style="3" bestFit="1" customWidth="1"/>
    <col min="3" max="3" width="7" style="3" customWidth="1"/>
    <col min="4" max="4" width="35.21875" style="3" bestFit="1" customWidth="1"/>
    <col min="5" max="5" width="7.5546875" style="42" customWidth="1"/>
    <col min="6" max="6" width="13.44140625" style="3" customWidth="1"/>
    <col min="7" max="7" width="9" style="3" customWidth="1"/>
    <col min="8" max="8" width="16.44140625" style="3" customWidth="1"/>
    <col min="9" max="9" width="15.6640625" style="3" customWidth="1"/>
    <col min="10" max="10" width="20.44140625" style="3" customWidth="1"/>
    <col min="11" max="11" width="8.6640625" style="3" customWidth="1"/>
    <col min="12" max="12" width="15.21875" style="3" customWidth="1"/>
    <col min="13" max="13" width="19.33203125" style="3" customWidth="1"/>
    <col min="14" max="14" width="15.77734375" style="3" customWidth="1"/>
    <col min="15" max="15" width="20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Flächenklassifizierung!J18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33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33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43</v>
      </c>
      <c r="B7" s="170" t="s">
        <v>238</v>
      </c>
      <c r="C7" s="174" t="s">
        <v>245</v>
      </c>
      <c r="D7" s="175" t="s">
        <v>246</v>
      </c>
      <c r="E7" s="170"/>
      <c r="F7" s="176">
        <v>39.26</v>
      </c>
      <c r="G7" s="17">
        <f>Flächenklassifizierung!$C$18</f>
        <v>1</v>
      </c>
      <c r="H7" s="62">
        <f>Flächenklassifizierung!$K$18</f>
        <v>0</v>
      </c>
      <c r="I7" s="18">
        <f t="shared" ref="I7:I17" si="0">IF(H7=0,0,(F7/H7*G7))</f>
        <v>0</v>
      </c>
      <c r="J7" s="19">
        <f t="shared" ref="J7:J17" si="1">(I7*$F$2)</f>
        <v>0</v>
      </c>
      <c r="K7" s="17">
        <f>Flächenklassifizierung!$D$18</f>
        <v>0</v>
      </c>
      <c r="L7" s="62">
        <f>Flächenklassifizierung!$L$18</f>
        <v>0</v>
      </c>
      <c r="M7" s="20">
        <f>IF(L7=0,0,(F7/L7*K7))</f>
        <v>0</v>
      </c>
      <c r="N7" s="19">
        <f t="shared" ref="N7:N17" si="2">(M7*$F$2)</f>
        <v>0</v>
      </c>
      <c r="O7" s="21">
        <f t="shared" ref="O7:O17" si="3">ROUND(J7+N7,2)</f>
        <v>0</v>
      </c>
      <c r="P7" s="23"/>
      <c r="Q7" s="71">
        <f>F7*G7</f>
        <v>39.26</v>
      </c>
      <c r="R7" s="71">
        <f>F7*K7</f>
        <v>0</v>
      </c>
    </row>
    <row r="8" spans="1:18" ht="13.8" x14ac:dyDescent="0.25">
      <c r="A8" s="17" t="s">
        <v>43</v>
      </c>
      <c r="B8" s="170" t="s">
        <v>238</v>
      </c>
      <c r="C8" s="174" t="s">
        <v>247</v>
      </c>
      <c r="D8" s="175" t="s">
        <v>248</v>
      </c>
      <c r="E8" s="170"/>
      <c r="F8" s="176">
        <v>12.96</v>
      </c>
      <c r="G8" s="17">
        <f>Flächenklassifizierung!$C$18</f>
        <v>1</v>
      </c>
      <c r="H8" s="62">
        <f>Flächenklassifizierung!$K$18</f>
        <v>0</v>
      </c>
      <c r="I8" s="18">
        <f t="shared" si="0"/>
        <v>0</v>
      </c>
      <c r="J8" s="19">
        <f t="shared" si="1"/>
        <v>0</v>
      </c>
      <c r="K8" s="17">
        <f>Flächenklassifizierung!$D$18</f>
        <v>0</v>
      </c>
      <c r="L8" s="62">
        <f>Flächenklassifizierung!$L$18</f>
        <v>0</v>
      </c>
      <c r="M8" s="20">
        <f t="shared" ref="M8:M17" si="4">IF(L8=0,0,(F8/L8*K8))</f>
        <v>0</v>
      </c>
      <c r="N8" s="19">
        <f t="shared" si="2"/>
        <v>0</v>
      </c>
      <c r="O8" s="21">
        <f t="shared" si="3"/>
        <v>0</v>
      </c>
      <c r="P8" s="23"/>
      <c r="Q8" s="71">
        <f t="shared" ref="Q8:Q17" si="5">F8*G8</f>
        <v>12.96</v>
      </c>
      <c r="R8" s="71">
        <f t="shared" ref="R8:R17" si="6">F8*K8</f>
        <v>0</v>
      </c>
    </row>
    <row r="9" spans="1:18" ht="13.8" x14ac:dyDescent="0.25">
      <c r="A9" s="17" t="s">
        <v>43</v>
      </c>
      <c r="B9" s="170" t="s">
        <v>238</v>
      </c>
      <c r="C9" s="174" t="s">
        <v>249</v>
      </c>
      <c r="D9" s="175" t="s">
        <v>250</v>
      </c>
      <c r="E9" s="170"/>
      <c r="F9" s="176">
        <v>21.85</v>
      </c>
      <c r="G9" s="17">
        <f>Flächenklassifizierung!$C$18</f>
        <v>1</v>
      </c>
      <c r="H9" s="62">
        <f>Flächenklassifizierung!$K$18</f>
        <v>0</v>
      </c>
      <c r="I9" s="18">
        <f t="shared" si="0"/>
        <v>0</v>
      </c>
      <c r="J9" s="19">
        <f t="shared" si="1"/>
        <v>0</v>
      </c>
      <c r="K9" s="17">
        <f>Flächenklassifizierung!$D$18</f>
        <v>0</v>
      </c>
      <c r="L9" s="62">
        <f>Flächenklassifizierung!$L$18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1">
        <f t="shared" si="5"/>
        <v>21.85</v>
      </c>
      <c r="R9" s="71">
        <f t="shared" si="6"/>
        <v>0</v>
      </c>
    </row>
    <row r="10" spans="1:18" ht="13.8" x14ac:dyDescent="0.25">
      <c r="A10" s="17" t="s">
        <v>43</v>
      </c>
      <c r="B10" s="170" t="s">
        <v>238</v>
      </c>
      <c r="C10" s="174" t="s">
        <v>251</v>
      </c>
      <c r="D10" s="175" t="s">
        <v>252</v>
      </c>
      <c r="E10" s="170"/>
      <c r="F10" s="176">
        <v>28.38</v>
      </c>
      <c r="G10" s="17">
        <f>Flächenklassifizierung!$C$18</f>
        <v>1</v>
      </c>
      <c r="H10" s="62">
        <f>Flächenklassifizierung!$K$18</f>
        <v>0</v>
      </c>
      <c r="I10" s="18">
        <f t="shared" si="0"/>
        <v>0</v>
      </c>
      <c r="J10" s="19">
        <f t="shared" si="1"/>
        <v>0</v>
      </c>
      <c r="K10" s="17">
        <f>Flächenklassifizierung!$D$18</f>
        <v>0</v>
      </c>
      <c r="L10" s="62">
        <f>Flächenklassifizierung!$L$18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1">
        <f t="shared" si="5"/>
        <v>28.38</v>
      </c>
      <c r="R10" s="71">
        <f t="shared" si="6"/>
        <v>0</v>
      </c>
    </row>
    <row r="11" spans="1:18" ht="13.8" x14ac:dyDescent="0.25">
      <c r="A11" s="17" t="s">
        <v>43</v>
      </c>
      <c r="B11" s="170" t="s">
        <v>238</v>
      </c>
      <c r="C11" s="174" t="s">
        <v>253</v>
      </c>
      <c r="D11" s="175" t="s">
        <v>254</v>
      </c>
      <c r="E11" s="170"/>
      <c r="F11" s="176">
        <v>17.21</v>
      </c>
      <c r="G11" s="17">
        <f>Flächenklassifizierung!$C$18</f>
        <v>1</v>
      </c>
      <c r="H11" s="62">
        <f>Flächenklassifizierung!$K$18</f>
        <v>0</v>
      </c>
      <c r="I11" s="18">
        <f t="shared" si="0"/>
        <v>0</v>
      </c>
      <c r="J11" s="19">
        <f t="shared" si="1"/>
        <v>0</v>
      </c>
      <c r="K11" s="17">
        <f>Flächenklassifizierung!$D$18</f>
        <v>0</v>
      </c>
      <c r="L11" s="62">
        <f>Flächenklassifizierung!$L$18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1">
        <f t="shared" si="5"/>
        <v>17.21</v>
      </c>
      <c r="R11" s="71">
        <f t="shared" si="6"/>
        <v>0</v>
      </c>
    </row>
    <row r="12" spans="1:18" ht="13.8" x14ac:dyDescent="0.25">
      <c r="A12" s="17" t="s">
        <v>43</v>
      </c>
      <c r="B12" s="170" t="s">
        <v>238</v>
      </c>
      <c r="C12" s="174" t="s">
        <v>255</v>
      </c>
      <c r="D12" s="175" t="s">
        <v>256</v>
      </c>
      <c r="E12" s="170"/>
      <c r="F12" s="176">
        <v>279.5</v>
      </c>
      <c r="G12" s="17">
        <f>Flächenklassifizierung!$C$18</f>
        <v>1</v>
      </c>
      <c r="H12" s="62">
        <f>Flächenklassifizierung!$K$18</f>
        <v>0</v>
      </c>
      <c r="I12" s="18">
        <f t="shared" si="0"/>
        <v>0</v>
      </c>
      <c r="J12" s="19">
        <f t="shared" si="1"/>
        <v>0</v>
      </c>
      <c r="K12" s="17">
        <f>Flächenklassifizierung!$D$18</f>
        <v>0</v>
      </c>
      <c r="L12" s="62">
        <f>Flächenklassifizierung!$L$18</f>
        <v>0</v>
      </c>
      <c r="M12" s="20">
        <f t="shared" si="4"/>
        <v>0</v>
      </c>
      <c r="N12" s="19">
        <f t="shared" si="2"/>
        <v>0</v>
      </c>
      <c r="O12" s="21">
        <f t="shared" si="3"/>
        <v>0</v>
      </c>
      <c r="Q12" s="71">
        <f t="shared" si="5"/>
        <v>279.5</v>
      </c>
      <c r="R12" s="71">
        <f t="shared" si="6"/>
        <v>0</v>
      </c>
    </row>
    <row r="13" spans="1:18" ht="13.8" x14ac:dyDescent="0.25">
      <c r="A13" s="17" t="s">
        <v>43</v>
      </c>
      <c r="B13" s="170" t="s">
        <v>238</v>
      </c>
      <c r="C13" s="174" t="s">
        <v>257</v>
      </c>
      <c r="D13" s="175" t="s">
        <v>258</v>
      </c>
      <c r="E13" s="170"/>
      <c r="F13" s="176">
        <v>18.46</v>
      </c>
      <c r="G13" s="17">
        <f>Flächenklassifizierung!$C$18</f>
        <v>1</v>
      </c>
      <c r="H13" s="62">
        <f>Flächenklassifizierung!$K$18</f>
        <v>0</v>
      </c>
      <c r="I13" s="18">
        <f t="shared" si="0"/>
        <v>0</v>
      </c>
      <c r="J13" s="19">
        <f t="shared" si="1"/>
        <v>0</v>
      </c>
      <c r="K13" s="17">
        <f>Flächenklassifizierung!$D$18</f>
        <v>0</v>
      </c>
      <c r="L13" s="62">
        <f>Flächenklassifizierung!$L$18</f>
        <v>0</v>
      </c>
      <c r="M13" s="20">
        <f t="shared" si="4"/>
        <v>0</v>
      </c>
      <c r="N13" s="19">
        <f t="shared" si="2"/>
        <v>0</v>
      </c>
      <c r="O13" s="21">
        <f t="shared" si="3"/>
        <v>0</v>
      </c>
      <c r="Q13" s="71">
        <f t="shared" si="5"/>
        <v>18.46</v>
      </c>
      <c r="R13" s="71">
        <f t="shared" si="6"/>
        <v>0</v>
      </c>
    </row>
    <row r="14" spans="1:18" ht="13.8" x14ac:dyDescent="0.25">
      <c r="A14" s="17" t="s">
        <v>43</v>
      </c>
      <c r="B14" s="170" t="s">
        <v>238</v>
      </c>
      <c r="C14" s="174" t="s">
        <v>259</v>
      </c>
      <c r="D14" s="175" t="s">
        <v>260</v>
      </c>
      <c r="E14" s="170"/>
      <c r="F14" s="176">
        <v>8.91</v>
      </c>
      <c r="G14" s="17">
        <f>Flächenklassifizierung!$C$18</f>
        <v>1</v>
      </c>
      <c r="H14" s="62">
        <f>Flächenklassifizierung!$K$18</f>
        <v>0</v>
      </c>
      <c r="I14" s="18">
        <f t="shared" si="0"/>
        <v>0</v>
      </c>
      <c r="J14" s="19">
        <f t="shared" si="1"/>
        <v>0</v>
      </c>
      <c r="K14" s="17">
        <f>Flächenklassifizierung!$D$18</f>
        <v>0</v>
      </c>
      <c r="L14" s="62">
        <f>Flächenklassifizierung!$L$18</f>
        <v>0</v>
      </c>
      <c r="M14" s="20">
        <f t="shared" si="4"/>
        <v>0</v>
      </c>
      <c r="N14" s="19">
        <f t="shared" si="2"/>
        <v>0</v>
      </c>
      <c r="O14" s="21">
        <f t="shared" si="3"/>
        <v>0</v>
      </c>
      <c r="Q14" s="71">
        <f t="shared" si="5"/>
        <v>8.91</v>
      </c>
      <c r="R14" s="71">
        <f t="shared" si="6"/>
        <v>0</v>
      </c>
    </row>
    <row r="15" spans="1:18" ht="13.8" x14ac:dyDescent="0.25">
      <c r="A15" s="17" t="s">
        <v>43</v>
      </c>
      <c r="B15" s="170" t="s">
        <v>238</v>
      </c>
      <c r="C15" s="174" t="s">
        <v>261</v>
      </c>
      <c r="D15" s="175" t="s">
        <v>262</v>
      </c>
      <c r="E15" s="170"/>
      <c r="F15" s="176">
        <v>8.91</v>
      </c>
      <c r="G15" s="17">
        <f>Flächenklassifizierung!$C$18</f>
        <v>1</v>
      </c>
      <c r="H15" s="62">
        <f>Flächenklassifizierung!$K$18</f>
        <v>0</v>
      </c>
      <c r="I15" s="18">
        <f t="shared" si="0"/>
        <v>0</v>
      </c>
      <c r="J15" s="19">
        <f t="shared" si="1"/>
        <v>0</v>
      </c>
      <c r="K15" s="17">
        <f>Flächenklassifizierung!$D$18</f>
        <v>0</v>
      </c>
      <c r="L15" s="62">
        <f>Flächenklassifizierung!$L$18</f>
        <v>0</v>
      </c>
      <c r="M15" s="20">
        <f t="shared" si="4"/>
        <v>0</v>
      </c>
      <c r="N15" s="19">
        <f t="shared" si="2"/>
        <v>0</v>
      </c>
      <c r="O15" s="21">
        <f t="shared" si="3"/>
        <v>0</v>
      </c>
      <c r="Q15" s="71">
        <f t="shared" si="5"/>
        <v>8.91</v>
      </c>
      <c r="R15" s="71">
        <f t="shared" si="6"/>
        <v>0</v>
      </c>
    </row>
    <row r="16" spans="1:18" ht="13.8" x14ac:dyDescent="0.25">
      <c r="A16" s="17" t="s">
        <v>43</v>
      </c>
      <c r="B16" s="170" t="s">
        <v>238</v>
      </c>
      <c r="C16" s="174" t="s">
        <v>263</v>
      </c>
      <c r="D16" s="175" t="s">
        <v>264</v>
      </c>
      <c r="E16" s="170"/>
      <c r="F16" s="176">
        <v>73.05</v>
      </c>
      <c r="G16" s="17">
        <f>Flächenklassifizierung!$C$18</f>
        <v>1</v>
      </c>
      <c r="H16" s="62">
        <f>Flächenklassifizierung!$K$18</f>
        <v>0</v>
      </c>
      <c r="I16" s="18">
        <f t="shared" si="0"/>
        <v>0</v>
      </c>
      <c r="J16" s="19">
        <f t="shared" si="1"/>
        <v>0</v>
      </c>
      <c r="K16" s="17">
        <f>Flächenklassifizierung!$D$18</f>
        <v>0</v>
      </c>
      <c r="L16" s="62">
        <f>Flächenklassifizierung!$L$18</f>
        <v>0</v>
      </c>
      <c r="M16" s="20">
        <f t="shared" si="4"/>
        <v>0</v>
      </c>
      <c r="N16" s="19">
        <f t="shared" si="2"/>
        <v>0</v>
      </c>
      <c r="O16" s="21">
        <f t="shared" si="3"/>
        <v>0</v>
      </c>
      <c r="Q16" s="71">
        <f t="shared" si="5"/>
        <v>73.05</v>
      </c>
      <c r="R16" s="71">
        <f t="shared" si="6"/>
        <v>0</v>
      </c>
    </row>
    <row r="17" spans="1:18" ht="13.8" x14ac:dyDescent="0.25">
      <c r="A17" s="17" t="s">
        <v>43</v>
      </c>
      <c r="B17" s="170" t="s">
        <v>238</v>
      </c>
      <c r="C17" s="174" t="s">
        <v>265</v>
      </c>
      <c r="D17" s="175" t="s">
        <v>266</v>
      </c>
      <c r="E17" s="170"/>
      <c r="F17" s="176">
        <v>15.84</v>
      </c>
      <c r="G17" s="17">
        <f>Flächenklassifizierung!$C$18</f>
        <v>1</v>
      </c>
      <c r="H17" s="62">
        <f>Flächenklassifizierung!$K$18</f>
        <v>0</v>
      </c>
      <c r="I17" s="18">
        <f t="shared" si="0"/>
        <v>0</v>
      </c>
      <c r="J17" s="19">
        <f t="shared" si="1"/>
        <v>0</v>
      </c>
      <c r="K17" s="17">
        <f>Flächenklassifizierung!$D$18</f>
        <v>0</v>
      </c>
      <c r="L17" s="62">
        <f>Flächenklassifizierung!$L$18</f>
        <v>0</v>
      </c>
      <c r="M17" s="20">
        <f t="shared" si="4"/>
        <v>0</v>
      </c>
      <c r="N17" s="19">
        <f t="shared" si="2"/>
        <v>0</v>
      </c>
      <c r="O17" s="21">
        <f t="shared" si="3"/>
        <v>0</v>
      </c>
      <c r="Q17" s="71">
        <f t="shared" si="5"/>
        <v>15.84</v>
      </c>
      <c r="R17" s="71">
        <f t="shared" si="6"/>
        <v>0</v>
      </c>
    </row>
    <row r="18" spans="1:18" x14ac:dyDescent="0.25">
      <c r="E18" s="56"/>
    </row>
    <row r="19" spans="1:18" ht="13.8" x14ac:dyDescent="0.25">
      <c r="E19" s="56"/>
      <c r="N19" s="24"/>
      <c r="O19" s="25"/>
    </row>
    <row r="20" spans="1:18" ht="13.8" thickBot="1" x14ac:dyDescent="0.3">
      <c r="E20" s="56"/>
      <c r="F20" s="26" t="s">
        <v>32</v>
      </c>
      <c r="H20" s="26" t="s">
        <v>11</v>
      </c>
      <c r="J20" s="26" t="s">
        <v>12</v>
      </c>
    </row>
    <row r="21" spans="1:18" ht="13.8" thickBot="1" x14ac:dyDescent="0.3">
      <c r="E21" s="56"/>
      <c r="F21" s="59">
        <f>SUM(F7:F17)</f>
        <v>524.33000000000004</v>
      </c>
      <c r="G21" s="3" t="s">
        <v>14</v>
      </c>
      <c r="H21" s="27">
        <f>IF(F21=0,0,(ROUND(SUM(O7:O17)/F21,2)))</f>
        <v>0</v>
      </c>
      <c r="I21" s="3" t="s">
        <v>16</v>
      </c>
      <c r="J21" s="27">
        <f>ROUND(F21*H21,2)</f>
        <v>0</v>
      </c>
      <c r="K21" s="3" t="s">
        <v>17</v>
      </c>
      <c r="Q21" s="73">
        <f>SUM(Q7:Q17)</f>
        <v>524.33000000000004</v>
      </c>
      <c r="R21" s="73">
        <f>SUM(R7:R17)</f>
        <v>0</v>
      </c>
    </row>
    <row r="22" spans="1:18" ht="13.8" thickBot="1" x14ac:dyDescent="0.3">
      <c r="E22" s="56"/>
      <c r="Q22" s="159">
        <f>Q21+R21</f>
        <v>524.33000000000004</v>
      </c>
      <c r="R22" s="160"/>
    </row>
    <row r="23" spans="1:18" x14ac:dyDescent="0.25">
      <c r="E23" s="56"/>
    </row>
    <row r="24" spans="1:18" x14ac:dyDescent="0.25">
      <c r="E24" s="56"/>
    </row>
    <row r="25" spans="1:18" x14ac:dyDescent="0.25">
      <c r="E25" s="56"/>
    </row>
    <row r="26" spans="1:18" x14ac:dyDescent="0.25">
      <c r="E26" s="56"/>
    </row>
    <row r="27" spans="1:18" x14ac:dyDescent="0.25">
      <c r="E27" s="56"/>
    </row>
    <row r="28" spans="1:18" x14ac:dyDescent="0.25">
      <c r="E28" s="56"/>
    </row>
    <row r="29" spans="1:18" x14ac:dyDescent="0.25">
      <c r="E29" s="56"/>
    </row>
    <row r="30" spans="1:18" x14ac:dyDescent="0.25">
      <c r="E30" s="56"/>
    </row>
    <row r="31" spans="1:18" x14ac:dyDescent="0.25">
      <c r="E31" s="56"/>
    </row>
    <row r="32" spans="1:18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</sheetData>
  <sheetProtection algorithmName="SHA-512" hashValue="asXgO7y1Ox92rjMlaEBqeu/a4RtlaQO9xOoVwPguasuMWs4DA9SYqs6TEKEn5j3daum1K1V9IO6RQeocq9EOsA==" saltValue="iRAOqNWJAdblIjrdOk8caw==" spinCount="100000" sheet="1" objects="1" scenarios="1"/>
  <mergeCells count="6">
    <mergeCell ref="A4:F5"/>
    <mergeCell ref="Q22:R2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30"/>
  <sheetViews>
    <sheetView zoomScale="75" zoomScaleNormal="75" workbookViewId="0">
      <pane ySplit="6" topLeftCell="A7" activePane="bottomLeft" state="frozen"/>
      <selection activeCell="D37" sqref="D37"/>
      <selection pane="bottomLeft" activeCell="B17" sqref="B17"/>
    </sheetView>
  </sheetViews>
  <sheetFormatPr baseColWidth="10" defaultColWidth="11.44140625" defaultRowHeight="13.2" x14ac:dyDescent="0.25"/>
  <cols>
    <col min="1" max="1" width="8.5546875" style="3" customWidth="1"/>
    <col min="2" max="2" width="26.6640625" style="3" bestFit="1" customWidth="1"/>
    <col min="3" max="3" width="7" style="3" customWidth="1"/>
    <col min="4" max="4" width="21" style="3" bestFit="1" customWidth="1"/>
    <col min="5" max="5" width="7.5546875" style="42" customWidth="1"/>
    <col min="6" max="6" width="13.44140625" style="3" customWidth="1"/>
    <col min="7" max="7" width="9" style="3" customWidth="1"/>
    <col min="8" max="8" width="14.6640625" style="3" customWidth="1"/>
    <col min="9" max="9" width="17.21875" style="3" customWidth="1"/>
    <col min="10" max="10" width="18.33203125" style="3" customWidth="1"/>
    <col min="11" max="11" width="8.6640625" style="3" customWidth="1"/>
    <col min="12" max="12" width="17" style="3" customWidth="1"/>
    <col min="13" max="13" width="17.77734375" style="3" customWidth="1"/>
    <col min="14" max="14" width="17.21875" style="3" customWidth="1"/>
    <col min="15" max="15" width="21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15</v>
      </c>
      <c r="B2" s="5"/>
      <c r="C2" s="5"/>
      <c r="D2" s="5"/>
      <c r="E2" s="5"/>
      <c r="F2" s="57">
        <f>Flächenklassifizierung!J19</f>
        <v>0</v>
      </c>
    </row>
    <row r="3" spans="1:18" ht="17.25" customHeight="1" thickBot="1" x14ac:dyDescent="0.3">
      <c r="E3" s="3"/>
      <c r="G3" s="161" t="s">
        <v>27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Kooperative Großleitstelle Oldenburg
Friedhofsweg 30
Neubau (KG, EG, OG) und Altbau (EG Turm B)</v>
      </c>
      <c r="B4" s="154"/>
      <c r="C4" s="154"/>
      <c r="D4" s="154"/>
      <c r="E4" s="154"/>
      <c r="F4" s="155"/>
      <c r="G4" s="161" t="s">
        <v>9</v>
      </c>
      <c r="H4" s="162"/>
      <c r="I4" s="162"/>
      <c r="J4" s="162"/>
      <c r="K4" s="162"/>
      <c r="L4" s="162"/>
      <c r="M4" s="162"/>
      <c r="N4" s="163"/>
      <c r="O4" s="6"/>
    </row>
    <row r="5" spans="1:18" ht="43.2" customHeight="1" thickBot="1" x14ac:dyDescent="0.3">
      <c r="A5" s="156"/>
      <c r="B5" s="157"/>
      <c r="C5" s="157"/>
      <c r="D5" s="157"/>
      <c r="E5" s="157"/>
      <c r="F5" s="158"/>
      <c r="G5" s="161" t="s">
        <v>4</v>
      </c>
      <c r="H5" s="162"/>
      <c r="I5" s="162"/>
      <c r="J5" s="163"/>
      <c r="K5" s="161" t="s">
        <v>5</v>
      </c>
      <c r="L5" s="162"/>
      <c r="M5" s="162"/>
      <c r="N5" s="163"/>
      <c r="O5" s="7"/>
    </row>
    <row r="6" spans="1:18" ht="51.75" customHeight="1" x14ac:dyDescent="0.25">
      <c r="A6" s="8" t="s">
        <v>30</v>
      </c>
      <c r="B6" s="9" t="s">
        <v>6</v>
      </c>
      <c r="C6" s="9" t="s">
        <v>7</v>
      </c>
      <c r="D6" s="28" t="s">
        <v>71</v>
      </c>
      <c r="E6" s="28" t="s">
        <v>33</v>
      </c>
      <c r="F6" s="11" t="s">
        <v>8</v>
      </c>
      <c r="G6" s="12" t="s">
        <v>28</v>
      </c>
      <c r="H6" s="13" t="s">
        <v>13</v>
      </c>
      <c r="I6" s="14" t="s">
        <v>26</v>
      </c>
      <c r="J6" s="15" t="s">
        <v>25</v>
      </c>
      <c r="K6" s="12" t="s">
        <v>28</v>
      </c>
      <c r="L6" s="13" t="s">
        <v>10</v>
      </c>
      <c r="M6" s="14" t="s">
        <v>26</v>
      </c>
      <c r="N6" s="15" t="s">
        <v>25</v>
      </c>
      <c r="O6" s="16" t="s">
        <v>29</v>
      </c>
      <c r="Q6" s="72" t="s">
        <v>61</v>
      </c>
      <c r="R6" s="72" t="s">
        <v>62</v>
      </c>
    </row>
    <row r="7" spans="1:18" ht="13.8" x14ac:dyDescent="0.25">
      <c r="A7" s="17" t="s">
        <v>60</v>
      </c>
      <c r="B7" s="170" t="s">
        <v>161</v>
      </c>
      <c r="C7" s="174" t="s">
        <v>267</v>
      </c>
      <c r="D7" s="175" t="s">
        <v>268</v>
      </c>
      <c r="E7" s="170"/>
      <c r="F7" s="176">
        <v>8.0399999999999991</v>
      </c>
      <c r="G7" s="177">
        <f>[2]Flächenklassifizierung!$C$17</f>
        <v>52</v>
      </c>
      <c r="H7" s="62">
        <f>Flächenklassifizierung!$K$19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Flächenklassifizierung!$D$19</f>
        <v>0</v>
      </c>
      <c r="L7" s="62">
        <f>Flächenklassifizierung!$L$19</f>
        <v>0</v>
      </c>
      <c r="M7" s="20">
        <f>IF(L7=0,0,(F7/L7*K7))</f>
        <v>0</v>
      </c>
      <c r="N7" s="19">
        <f t="shared" ref="N7:N11" si="2">(M7*$F$2)</f>
        <v>0</v>
      </c>
      <c r="O7" s="21">
        <f t="shared" ref="O7:O11" si="3">ROUND(J7+N7,2)</f>
        <v>0</v>
      </c>
      <c r="P7" s="23"/>
      <c r="Q7" s="71">
        <f>F7*G7</f>
        <v>418.07999999999993</v>
      </c>
      <c r="R7" s="71">
        <f>F7*K7</f>
        <v>0</v>
      </c>
    </row>
    <row r="8" spans="1:18" ht="13.8" x14ac:dyDescent="0.25">
      <c r="A8" s="17" t="s">
        <v>60</v>
      </c>
      <c r="B8" s="170" t="s">
        <v>161</v>
      </c>
      <c r="C8" s="174" t="s">
        <v>269</v>
      </c>
      <c r="D8" s="175" t="s">
        <v>270</v>
      </c>
      <c r="E8" s="170"/>
      <c r="F8" s="176">
        <v>6.57</v>
      </c>
      <c r="G8" s="177">
        <v>4</v>
      </c>
      <c r="H8" s="62">
        <f>Flächenklassifizierung!$K$19</f>
        <v>0</v>
      </c>
      <c r="I8" s="18">
        <f t="shared" si="0"/>
        <v>0</v>
      </c>
      <c r="J8" s="19">
        <f t="shared" si="1"/>
        <v>0</v>
      </c>
      <c r="K8" s="17">
        <f>Flächenklassifizierung!$D$19</f>
        <v>0</v>
      </c>
      <c r="L8" s="62">
        <f>Flächenklassifizierung!$L$19</f>
        <v>0</v>
      </c>
      <c r="M8" s="20">
        <f t="shared" ref="M8:M11" si="4">IF(L8=0,0,(F8/L8*K8))</f>
        <v>0</v>
      </c>
      <c r="N8" s="19">
        <f t="shared" si="2"/>
        <v>0</v>
      </c>
      <c r="O8" s="21">
        <f t="shared" si="3"/>
        <v>0</v>
      </c>
      <c r="P8" s="23"/>
      <c r="Q8" s="71">
        <f t="shared" ref="Q8:Q11" si="5">F8*G8</f>
        <v>26.28</v>
      </c>
      <c r="R8" s="71">
        <f t="shared" ref="R8:R11" si="6">F8*K8</f>
        <v>0</v>
      </c>
    </row>
    <row r="9" spans="1:18" ht="13.8" x14ac:dyDescent="0.25">
      <c r="A9" s="17" t="s">
        <v>60</v>
      </c>
      <c r="B9" s="170" t="s">
        <v>162</v>
      </c>
      <c r="C9" s="174" t="s">
        <v>271</v>
      </c>
      <c r="D9" s="175" t="s">
        <v>270</v>
      </c>
      <c r="E9" s="170"/>
      <c r="F9" s="176">
        <v>6.87</v>
      </c>
      <c r="G9" s="177">
        <v>4</v>
      </c>
      <c r="H9" s="62">
        <f>Flächenklassifizierung!$K$19</f>
        <v>0</v>
      </c>
      <c r="I9" s="18">
        <f t="shared" si="0"/>
        <v>0</v>
      </c>
      <c r="J9" s="19">
        <f t="shared" si="1"/>
        <v>0</v>
      </c>
      <c r="K9" s="17">
        <f>Flächenklassifizierung!$D$19</f>
        <v>0</v>
      </c>
      <c r="L9" s="62">
        <f>Flächenklassifizierung!$L$19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1">
        <f t="shared" si="5"/>
        <v>27.48</v>
      </c>
      <c r="R9" s="71">
        <f t="shared" si="6"/>
        <v>0</v>
      </c>
    </row>
    <row r="10" spans="1:18" ht="13.8" x14ac:dyDescent="0.25">
      <c r="A10" s="17" t="s">
        <v>60</v>
      </c>
      <c r="B10" s="170" t="s">
        <v>238</v>
      </c>
      <c r="C10" s="174" t="s">
        <v>272</v>
      </c>
      <c r="D10" s="175" t="s">
        <v>273</v>
      </c>
      <c r="E10" s="170"/>
      <c r="F10" s="176">
        <v>137.91999999999999</v>
      </c>
      <c r="G10" s="177">
        <v>4</v>
      </c>
      <c r="H10" s="62">
        <f>Flächenklassifizierung!$K$19</f>
        <v>0</v>
      </c>
      <c r="I10" s="18">
        <f t="shared" si="0"/>
        <v>0</v>
      </c>
      <c r="J10" s="19">
        <f t="shared" si="1"/>
        <v>0</v>
      </c>
      <c r="K10" s="17">
        <f>Flächenklassifizierung!$D$19</f>
        <v>0</v>
      </c>
      <c r="L10" s="62">
        <f>Flächenklassifizierung!$L$19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1">
        <f t="shared" si="5"/>
        <v>551.67999999999995</v>
      </c>
      <c r="R10" s="71">
        <f t="shared" si="6"/>
        <v>0</v>
      </c>
    </row>
    <row r="11" spans="1:18" ht="13.8" x14ac:dyDescent="0.25">
      <c r="A11" s="17" t="s">
        <v>60</v>
      </c>
      <c r="B11" s="170" t="s">
        <v>163</v>
      </c>
      <c r="C11" s="174" t="s">
        <v>274</v>
      </c>
      <c r="D11" s="178" t="s">
        <v>275</v>
      </c>
      <c r="E11" s="170"/>
      <c r="F11" s="176">
        <v>6.96</v>
      </c>
      <c r="G11" s="183">
        <v>4</v>
      </c>
      <c r="H11" s="62">
        <f>Flächenklassifizierung!$K$19</f>
        <v>0</v>
      </c>
      <c r="I11" s="18">
        <f t="shared" si="0"/>
        <v>0</v>
      </c>
      <c r="J11" s="19">
        <f t="shared" si="1"/>
        <v>0</v>
      </c>
      <c r="K11" s="17">
        <f>Flächenklassifizierung!$D$19</f>
        <v>0</v>
      </c>
      <c r="L11" s="62">
        <f>Flächenklassifizierung!$L$19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1">
        <f t="shared" si="5"/>
        <v>27.84</v>
      </c>
      <c r="R11" s="71">
        <f t="shared" si="6"/>
        <v>0</v>
      </c>
    </row>
    <row r="12" spans="1:18" x14ac:dyDescent="0.25">
      <c r="E12" s="56"/>
    </row>
    <row r="13" spans="1:18" ht="13.8" x14ac:dyDescent="0.25">
      <c r="E13" s="56"/>
      <c r="N13" s="24"/>
      <c r="O13" s="25"/>
    </row>
    <row r="14" spans="1:18" ht="13.8" thickBot="1" x14ac:dyDescent="0.3">
      <c r="E14" s="56"/>
      <c r="F14" s="26" t="s">
        <v>32</v>
      </c>
      <c r="H14" s="26" t="s">
        <v>11</v>
      </c>
      <c r="J14" s="26" t="s">
        <v>12</v>
      </c>
    </row>
    <row r="15" spans="1:18" ht="13.8" thickBot="1" x14ac:dyDescent="0.3">
      <c r="E15" s="56"/>
      <c r="F15" s="59">
        <f>SUM(F7:F11)</f>
        <v>166.35999999999999</v>
      </c>
      <c r="G15" s="3" t="s">
        <v>14</v>
      </c>
      <c r="H15" s="27">
        <f>IF(F15=0,0,(ROUND(SUM(O7:O11)/F15,2)))</f>
        <v>0</v>
      </c>
      <c r="I15" s="3" t="s">
        <v>16</v>
      </c>
      <c r="J15" s="27">
        <f>ROUND(F15*H15,2)</f>
        <v>0</v>
      </c>
      <c r="K15" s="3" t="s">
        <v>17</v>
      </c>
      <c r="Q15" s="73">
        <f>SUM(Q7:Q11)</f>
        <v>1051.3599999999999</v>
      </c>
      <c r="R15" s="73">
        <f>SUM(R7:R11)</f>
        <v>0</v>
      </c>
    </row>
    <row r="16" spans="1:18" ht="13.8" thickBot="1" x14ac:dyDescent="0.3">
      <c r="E16" s="56"/>
      <c r="Q16" s="159">
        <f>Q15+R15</f>
        <v>1051.3599999999999</v>
      </c>
      <c r="R16" s="160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</sheetData>
  <sheetProtection algorithmName="SHA-512" hashValue="c0YG+xduAuExDr/kjzQ8AJOK4Ph0flIOfdGPYavdIon9QBxSxGOBBc8bamxPW5dxos24nHZkDCgeqlZZR4brrw==" saltValue="2/ii8GIiNbhyJ4bUSfKk4g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23</vt:i4>
      </vt:variant>
    </vt:vector>
  </HeadingPairs>
  <TitlesOfParts>
    <vt:vector size="35" baseType="lpstr">
      <vt:lpstr>Flächenklassifizierung</vt:lpstr>
      <vt:lpstr>V1</vt:lpstr>
      <vt:lpstr>V3</vt:lpstr>
      <vt:lpstr>V4</vt:lpstr>
      <vt:lpstr>V5</vt:lpstr>
      <vt:lpstr>V6</vt:lpstr>
      <vt:lpstr>V7</vt:lpstr>
      <vt:lpstr>V8</vt:lpstr>
      <vt:lpstr>S2</vt:lpstr>
      <vt:lpstr>S4</vt:lpstr>
      <vt:lpstr>S10</vt:lpstr>
      <vt:lpstr>S12</vt:lpstr>
      <vt:lpstr>'S10'!Druckbereich</vt:lpstr>
      <vt:lpstr>'S12'!Druckbereich</vt:lpstr>
      <vt:lpstr>'S2'!Druckbereich</vt:lpstr>
      <vt:lpstr>'S4'!Druckbereich</vt:lpstr>
      <vt:lpstr>'V1'!Druckbereich</vt:lpstr>
      <vt:lpstr>'V3'!Druckbereich</vt:lpstr>
      <vt:lpstr>'V4'!Druckbereich</vt:lpstr>
      <vt:lpstr>'V5'!Druckbereich</vt:lpstr>
      <vt:lpstr>'V6'!Druckbereich</vt:lpstr>
      <vt:lpstr>'V7'!Druckbereich</vt:lpstr>
      <vt:lpstr>'V8'!Druckbereich</vt:lpstr>
      <vt:lpstr>Flächenklassifizierung!Drucktitel</vt:lpstr>
      <vt:lpstr>'S10'!Drucktitel</vt:lpstr>
      <vt:lpstr>'S12'!Drucktitel</vt:lpstr>
      <vt:lpstr>'S2'!Drucktitel</vt:lpstr>
      <vt:lpstr>'S4'!Drucktitel</vt:lpstr>
      <vt:lpstr>'V1'!Drucktitel</vt:lpstr>
      <vt:lpstr>'V3'!Drucktitel</vt:lpstr>
      <vt:lpstr>'V4'!Drucktitel</vt:lpstr>
      <vt:lpstr>'V5'!Drucktitel</vt:lpstr>
      <vt:lpstr>'V6'!Drucktitel</vt:lpstr>
      <vt:lpstr>'V7'!Drucktitel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2026-03-18T11:34:37Z</dcterms:modified>
</cp:coreProperties>
</file>